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d.docs.live.net/52cb6b30fa01efa3/Dokumenty OneDrive_DOTACE/SFDI-chodníky/6_podání 2021/4_Kaliště - 2 - V/změny projektu/"/>
    </mc:Choice>
  </mc:AlternateContent>
  <xr:revisionPtr revIDLastSave="12" documentId="13_ncr:1_{4807478B-E41A-494F-A001-4299A5D27EED}" xr6:coauthVersionLast="47" xr6:coauthVersionMax="47" xr10:uidLastSave="{132E9007-6AE1-46CD-831E-EB46A5F05192}"/>
  <bookViews>
    <workbookView xWindow="-108" yWindow="-108" windowWidth="23256" windowHeight="12576" xr2:uid="{00000000-000D-0000-FFFF-FFFF00000000}"/>
  </bookViews>
  <sheets>
    <sheet name="Rekapitulace stavby" sheetId="1" r:id="rId1"/>
    <sheet name="14.01 MP - Změnový list č..." sheetId="2" r:id="rId2"/>
    <sheet name="14.01 VP - Změnový list č..." sheetId="3" r:id="rId3"/>
    <sheet name="15.01 MP - Změnový list č..." sheetId="4" r:id="rId4"/>
    <sheet name="15.01 VP - Změnový list č..." sheetId="5" r:id="rId5"/>
    <sheet name="16.01 MP - Změnový list č..." sheetId="6" r:id="rId6"/>
    <sheet name="16.01 VP - Změnový list č..." sheetId="7" r:id="rId7"/>
    <sheet name="17.01 VP - Změnový list č..." sheetId="8" r:id="rId8"/>
  </sheets>
  <definedNames>
    <definedName name="_xlnm._FilterDatabase" localSheetId="1" hidden="1">'14.01 MP - Změnový list č...'!$C$122:$K$147</definedName>
    <definedName name="_xlnm._FilterDatabase" localSheetId="2" hidden="1">'14.01 VP - Změnový list č...'!$C$122:$K$159</definedName>
    <definedName name="_xlnm._FilterDatabase" localSheetId="3" hidden="1">'15.01 MP - Změnový list č...'!$C$123:$K$160</definedName>
    <definedName name="_xlnm._FilterDatabase" localSheetId="4" hidden="1">'15.01 VP - Změnový list č...'!$C$121:$K$136</definedName>
    <definedName name="_xlnm._FilterDatabase" localSheetId="5" hidden="1">'16.01 MP - Změnový list č...'!$C$121:$K$137</definedName>
    <definedName name="_xlnm._FilterDatabase" localSheetId="6" hidden="1">'16.01 VP - Změnový list č...'!$C$123:$K$171</definedName>
    <definedName name="_xlnm._FilterDatabase" localSheetId="7" hidden="1">'17.01 VP - Změnový list č...'!$C$123:$K$158</definedName>
    <definedName name="_xlnm.Print_Titles" localSheetId="1">'14.01 MP - Změnový list č...'!$122:$122</definedName>
    <definedName name="_xlnm.Print_Titles" localSheetId="2">'14.01 VP - Změnový list č...'!$122:$122</definedName>
    <definedName name="_xlnm.Print_Titles" localSheetId="3">'15.01 MP - Změnový list č...'!$123:$123</definedName>
    <definedName name="_xlnm.Print_Titles" localSheetId="4">'15.01 VP - Změnový list č...'!$121:$121</definedName>
    <definedName name="_xlnm.Print_Titles" localSheetId="5">'16.01 MP - Změnový list č...'!$121:$121</definedName>
    <definedName name="_xlnm.Print_Titles" localSheetId="6">'16.01 VP - Změnový list č...'!$123:$123</definedName>
    <definedName name="_xlnm.Print_Titles" localSheetId="7">'17.01 VP - Změnový list č...'!$123:$123</definedName>
    <definedName name="_xlnm.Print_Titles" localSheetId="0">'Rekapitulace stavby'!$92:$92</definedName>
    <definedName name="_xlnm.Print_Area" localSheetId="1">'14.01 MP - Změnový list č...'!$C$4:$J$41,'14.01 MP - Změnový list č...'!$C$50:$J$76,'14.01 MP - Změnový list č...'!$C$82:$J$102,'14.01 MP - Změnový list č...'!$C$108:$J$147</definedName>
    <definedName name="_xlnm.Print_Area" localSheetId="2">'14.01 VP - Změnový list č...'!$C$4:$J$41,'14.01 VP - Změnový list č...'!$C$50:$J$76,'14.01 VP - Změnový list č...'!$C$82:$J$102,'14.01 VP - Změnový list č...'!$C$108:$J$159</definedName>
    <definedName name="_xlnm.Print_Area" localSheetId="3">'15.01 MP - Změnový list č...'!$C$4:$J$41,'15.01 MP - Změnový list č...'!$C$50:$J$76,'15.01 MP - Změnový list č...'!$C$82:$J$103,'15.01 MP - Změnový list č...'!$C$109:$J$160</definedName>
    <definedName name="_xlnm.Print_Area" localSheetId="4">'15.01 VP - Změnový list č...'!$C$4:$J$41,'15.01 VP - Změnový list č...'!$C$50:$J$76,'15.01 VP - Změnový list č...'!$C$82:$J$101,'15.01 VP - Změnový list č...'!$C$107:$J$136</definedName>
    <definedName name="_xlnm.Print_Area" localSheetId="5">'16.01 MP - Změnový list č...'!$C$4:$J$41,'16.01 MP - Změnový list č...'!$C$50:$J$76,'16.01 MP - Změnový list č...'!$C$82:$J$101,'16.01 MP - Změnový list č...'!$C$107:$J$137</definedName>
    <definedName name="_xlnm.Print_Area" localSheetId="6">'16.01 VP - Změnový list č...'!$C$4:$J$41,'16.01 VP - Změnový list č...'!$C$50:$J$76,'16.01 VP - Změnový list č...'!$C$82:$J$103,'16.01 VP - Změnový list č...'!$C$109:$J$171</definedName>
    <definedName name="_xlnm.Print_Area" localSheetId="7">'17.01 VP - Změnový list č...'!$C$4:$J$41,'17.01 VP - Změnový list č...'!$C$50:$J$76,'17.01 VP - Změnový list č...'!$C$82:$J$103,'17.01 VP - Změnový list č...'!$C$109:$J$158</definedName>
    <definedName name="_xlnm.Print_Area" localSheetId="0">'Rekapitulace stavby'!$D$4:$AO$76,'Rekapitulace stavby'!$C$82:$AQ$103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9" i="8" l="1"/>
  <c r="J38" i="8"/>
  <c r="AY102" i="1" s="1"/>
  <c r="J37" i="8"/>
  <c r="AX102" i="1"/>
  <c r="BI156" i="8"/>
  <c r="BH156" i="8"/>
  <c r="BG156" i="8"/>
  <c r="BF156" i="8"/>
  <c r="T156" i="8"/>
  <c r="T155" i="8"/>
  <c r="R156" i="8"/>
  <c r="R155" i="8" s="1"/>
  <c r="P156" i="8"/>
  <c r="P155" i="8" s="1"/>
  <c r="BI152" i="8"/>
  <c r="BH152" i="8"/>
  <c r="BG152" i="8"/>
  <c r="BF152" i="8"/>
  <c r="T152" i="8"/>
  <c r="R152" i="8"/>
  <c r="P152" i="8"/>
  <c r="BI146" i="8"/>
  <c r="BH146" i="8"/>
  <c r="BG146" i="8"/>
  <c r="BF146" i="8"/>
  <c r="T146" i="8"/>
  <c r="R146" i="8"/>
  <c r="P146" i="8"/>
  <c r="BI142" i="8"/>
  <c r="BH142" i="8"/>
  <c r="BG142" i="8"/>
  <c r="BF142" i="8"/>
  <c r="T142" i="8"/>
  <c r="R142" i="8"/>
  <c r="P142" i="8"/>
  <c r="BI139" i="8"/>
  <c r="BH139" i="8"/>
  <c r="BG139" i="8"/>
  <c r="BF139" i="8"/>
  <c r="T139" i="8"/>
  <c r="R139" i="8"/>
  <c r="P139" i="8"/>
  <c r="BI136" i="8"/>
  <c r="BH136" i="8"/>
  <c r="BG136" i="8"/>
  <c r="BF136" i="8"/>
  <c r="T136" i="8"/>
  <c r="R136" i="8"/>
  <c r="P136" i="8"/>
  <c r="BI132" i="8"/>
  <c r="BH132" i="8"/>
  <c r="BG132" i="8"/>
  <c r="BF132" i="8"/>
  <c r="T132" i="8"/>
  <c r="R132" i="8"/>
  <c r="P132" i="8"/>
  <c r="BI126" i="8"/>
  <c r="BH126" i="8"/>
  <c r="BG126" i="8"/>
  <c r="BF126" i="8"/>
  <c r="T126" i="8"/>
  <c r="R126" i="8"/>
  <c r="P126" i="8"/>
  <c r="J121" i="8"/>
  <c r="F121" i="8"/>
  <c r="F118" i="8"/>
  <c r="E116" i="8"/>
  <c r="J94" i="8"/>
  <c r="F94" i="8"/>
  <c r="F91" i="8"/>
  <c r="E89" i="8"/>
  <c r="J23" i="8"/>
  <c r="E23" i="8"/>
  <c r="J120" i="8" s="1"/>
  <c r="J22" i="8"/>
  <c r="J17" i="8"/>
  <c r="E17" i="8"/>
  <c r="F93" i="8" s="1"/>
  <c r="J16" i="8"/>
  <c r="J14" i="8"/>
  <c r="J118" i="8"/>
  <c r="E7" i="8"/>
  <c r="E112" i="8"/>
  <c r="J39" i="7"/>
  <c r="J38" i="7"/>
  <c r="AY101" i="1" s="1"/>
  <c r="J37" i="7"/>
  <c r="AX101" i="1"/>
  <c r="BI169" i="7"/>
  <c r="BH169" i="7"/>
  <c r="BG169" i="7"/>
  <c r="BF169" i="7"/>
  <c r="T169" i="7"/>
  <c r="T168" i="7"/>
  <c r="R169" i="7"/>
  <c r="R168" i="7" s="1"/>
  <c r="P169" i="7"/>
  <c r="P168" i="7" s="1"/>
  <c r="BI161" i="7"/>
  <c r="BH161" i="7"/>
  <c r="BG161" i="7"/>
  <c r="BF161" i="7"/>
  <c r="T161" i="7"/>
  <c r="R161" i="7"/>
  <c r="P161" i="7"/>
  <c r="BI158" i="7"/>
  <c r="BH158" i="7"/>
  <c r="BG158" i="7"/>
  <c r="BF158" i="7"/>
  <c r="T158" i="7"/>
  <c r="R158" i="7"/>
  <c r="P158" i="7"/>
  <c r="BI145" i="7"/>
  <c r="BH145" i="7"/>
  <c r="BG145" i="7"/>
  <c r="BF145" i="7"/>
  <c r="T145" i="7"/>
  <c r="R145" i="7"/>
  <c r="P145" i="7"/>
  <c r="BI142" i="7"/>
  <c r="BH142" i="7"/>
  <c r="BG142" i="7"/>
  <c r="BF142" i="7"/>
  <c r="T142" i="7"/>
  <c r="R142" i="7"/>
  <c r="P142" i="7"/>
  <c r="BI139" i="7"/>
  <c r="BH139" i="7"/>
  <c r="BG139" i="7"/>
  <c r="BF139" i="7"/>
  <c r="J36" i="7" s="1"/>
  <c r="T139" i="7"/>
  <c r="R139" i="7"/>
  <c r="P139" i="7"/>
  <c r="BI136" i="7"/>
  <c r="BH136" i="7"/>
  <c r="BG136" i="7"/>
  <c r="BF136" i="7"/>
  <c r="T136" i="7"/>
  <c r="R136" i="7"/>
  <c r="P136" i="7"/>
  <c r="BI132" i="7"/>
  <c r="BH132" i="7"/>
  <c r="BG132" i="7"/>
  <c r="BF132" i="7"/>
  <c r="T132" i="7"/>
  <c r="R132" i="7"/>
  <c r="P132" i="7"/>
  <c r="BI126" i="7"/>
  <c r="BH126" i="7"/>
  <c r="BG126" i="7"/>
  <c r="BF126" i="7"/>
  <c r="T126" i="7"/>
  <c r="R126" i="7"/>
  <c r="P126" i="7"/>
  <c r="J121" i="7"/>
  <c r="F121" i="7"/>
  <c r="F118" i="7"/>
  <c r="E116" i="7"/>
  <c r="J94" i="7"/>
  <c r="F94" i="7"/>
  <c r="F91" i="7"/>
  <c r="E89" i="7"/>
  <c r="J23" i="7"/>
  <c r="E23" i="7"/>
  <c r="J93" i="7"/>
  <c r="J22" i="7"/>
  <c r="J17" i="7"/>
  <c r="E17" i="7"/>
  <c r="F120" i="7" s="1"/>
  <c r="J16" i="7"/>
  <c r="J14" i="7"/>
  <c r="J118" i="7"/>
  <c r="E7" i="7"/>
  <c r="E85" i="7" s="1"/>
  <c r="J39" i="6"/>
  <c r="J38" i="6"/>
  <c r="AY100" i="1"/>
  <c r="J37" i="6"/>
  <c r="AX100" i="1"/>
  <c r="BI135" i="6"/>
  <c r="BH135" i="6"/>
  <c r="BG135" i="6"/>
  <c r="BF135" i="6"/>
  <c r="T135" i="6"/>
  <c r="T134" i="6" s="1"/>
  <c r="R135" i="6"/>
  <c r="R134" i="6"/>
  <c r="P135" i="6"/>
  <c r="P134" i="6"/>
  <c r="BI127" i="6"/>
  <c r="F39" i="6" s="1"/>
  <c r="BD100" i="1" s="1"/>
  <c r="BH127" i="6"/>
  <c r="F38" i="6" s="1"/>
  <c r="BC100" i="1" s="1"/>
  <c r="BG127" i="6"/>
  <c r="BF127" i="6"/>
  <c r="T127" i="6"/>
  <c r="R127" i="6"/>
  <c r="P127" i="6"/>
  <c r="BI124" i="6"/>
  <c r="BH124" i="6"/>
  <c r="BG124" i="6"/>
  <c r="BF124" i="6"/>
  <c r="T124" i="6"/>
  <c r="R124" i="6"/>
  <c r="P124" i="6"/>
  <c r="J119" i="6"/>
  <c r="F119" i="6"/>
  <c r="F116" i="6"/>
  <c r="E114" i="6"/>
  <c r="J94" i="6"/>
  <c r="F94" i="6"/>
  <c r="F91" i="6"/>
  <c r="E89" i="6"/>
  <c r="J23" i="6"/>
  <c r="E23" i="6"/>
  <c r="J118" i="6"/>
  <c r="J22" i="6"/>
  <c r="J17" i="6"/>
  <c r="E17" i="6"/>
  <c r="F118" i="6" s="1"/>
  <c r="J16" i="6"/>
  <c r="J14" i="6"/>
  <c r="J91" i="6"/>
  <c r="E7" i="6"/>
  <c r="E110" i="6" s="1"/>
  <c r="J39" i="5"/>
  <c r="J38" i="5"/>
  <c r="AY99" i="1"/>
  <c r="J37" i="5"/>
  <c r="AX99" i="1" s="1"/>
  <c r="BI134" i="5"/>
  <c r="BH134" i="5"/>
  <c r="BG134" i="5"/>
  <c r="BF134" i="5"/>
  <c r="T134" i="5"/>
  <c r="T133" i="5" s="1"/>
  <c r="R134" i="5"/>
  <c r="R133" i="5"/>
  <c r="P134" i="5"/>
  <c r="P133" i="5"/>
  <c r="BI130" i="5"/>
  <c r="BH130" i="5"/>
  <c r="BG130" i="5"/>
  <c r="BF130" i="5"/>
  <c r="T130" i="5"/>
  <c r="R130" i="5"/>
  <c r="P130" i="5"/>
  <c r="BI124" i="5"/>
  <c r="BH124" i="5"/>
  <c r="BG124" i="5"/>
  <c r="BF124" i="5"/>
  <c r="T124" i="5"/>
  <c r="R124" i="5"/>
  <c r="P124" i="5"/>
  <c r="J119" i="5"/>
  <c r="F119" i="5"/>
  <c r="F116" i="5"/>
  <c r="E114" i="5"/>
  <c r="J94" i="5"/>
  <c r="F94" i="5"/>
  <c r="F91" i="5"/>
  <c r="E89" i="5"/>
  <c r="J23" i="5"/>
  <c r="E23" i="5"/>
  <c r="J93" i="5"/>
  <c r="J22" i="5"/>
  <c r="J17" i="5"/>
  <c r="E17" i="5"/>
  <c r="F93" i="5" s="1"/>
  <c r="J16" i="5"/>
  <c r="J14" i="5"/>
  <c r="J116" i="5" s="1"/>
  <c r="E7" i="5"/>
  <c r="E85" i="5"/>
  <c r="J39" i="4"/>
  <c r="J38" i="4"/>
  <c r="AY98" i="1"/>
  <c r="J37" i="4"/>
  <c r="AX98" i="1"/>
  <c r="BI158" i="4"/>
  <c r="BH158" i="4"/>
  <c r="BG158" i="4"/>
  <c r="BF158" i="4"/>
  <c r="T158" i="4"/>
  <c r="T157" i="4" s="1"/>
  <c r="R158" i="4"/>
  <c r="R157" i="4"/>
  <c r="P158" i="4"/>
  <c r="P157" i="4"/>
  <c r="BI154" i="4"/>
  <c r="BH154" i="4"/>
  <c r="BG154" i="4"/>
  <c r="BF154" i="4"/>
  <c r="T154" i="4"/>
  <c r="R154" i="4"/>
  <c r="P154" i="4"/>
  <c r="BI148" i="4"/>
  <c r="BH148" i="4"/>
  <c r="BG148" i="4"/>
  <c r="BF148" i="4"/>
  <c r="T148" i="4"/>
  <c r="R148" i="4"/>
  <c r="P148" i="4"/>
  <c r="BI144" i="4"/>
  <c r="BH144" i="4"/>
  <c r="BG144" i="4"/>
  <c r="BF144" i="4"/>
  <c r="T144" i="4"/>
  <c r="R144" i="4"/>
  <c r="P144" i="4"/>
  <c r="BI141" i="4"/>
  <c r="BH141" i="4"/>
  <c r="BG141" i="4"/>
  <c r="BF141" i="4"/>
  <c r="T141" i="4"/>
  <c r="R141" i="4"/>
  <c r="P141" i="4"/>
  <c r="BI138" i="4"/>
  <c r="BH138" i="4"/>
  <c r="BG138" i="4"/>
  <c r="BF138" i="4"/>
  <c r="T138" i="4"/>
  <c r="R138" i="4"/>
  <c r="P138" i="4"/>
  <c r="BI134" i="4"/>
  <c r="BH134" i="4"/>
  <c r="BG134" i="4"/>
  <c r="BF134" i="4"/>
  <c r="T134" i="4"/>
  <c r="R134" i="4"/>
  <c r="R125" i="4"/>
  <c r="P134" i="4"/>
  <c r="P125" i="4"/>
  <c r="BI126" i="4"/>
  <c r="BH126" i="4"/>
  <c r="BG126" i="4"/>
  <c r="BF126" i="4"/>
  <c r="T126" i="4"/>
  <c r="T125" i="4" s="1"/>
  <c r="R126" i="4"/>
  <c r="P126" i="4"/>
  <c r="J121" i="4"/>
  <c r="F121" i="4"/>
  <c r="F118" i="4"/>
  <c r="E116" i="4"/>
  <c r="J94" i="4"/>
  <c r="F94" i="4"/>
  <c r="F91" i="4"/>
  <c r="E89" i="4"/>
  <c r="J23" i="4"/>
  <c r="E23" i="4"/>
  <c r="J93" i="4" s="1"/>
  <c r="J22" i="4"/>
  <c r="J17" i="4"/>
  <c r="E17" i="4"/>
  <c r="F120" i="4" s="1"/>
  <c r="J16" i="4"/>
  <c r="J14" i="4"/>
  <c r="J118" i="4"/>
  <c r="E7" i="4"/>
  <c r="E112" i="4"/>
  <c r="J39" i="3"/>
  <c r="J38" i="3"/>
  <c r="AY97" i="1" s="1"/>
  <c r="J37" i="3"/>
  <c r="AX97" i="1"/>
  <c r="BI157" i="3"/>
  <c r="BH157" i="3"/>
  <c r="BG157" i="3"/>
  <c r="BF157" i="3"/>
  <c r="T157" i="3"/>
  <c r="T156" i="3"/>
  <c r="R157" i="3"/>
  <c r="R156" i="3" s="1"/>
  <c r="P157" i="3"/>
  <c r="P156" i="3" s="1"/>
  <c r="BI150" i="3"/>
  <c r="BH150" i="3"/>
  <c r="BG150" i="3"/>
  <c r="BF150" i="3"/>
  <c r="T150" i="3"/>
  <c r="R150" i="3"/>
  <c r="P150" i="3"/>
  <c r="BI144" i="3"/>
  <c r="BH144" i="3"/>
  <c r="BG144" i="3"/>
  <c r="BF144" i="3"/>
  <c r="T144" i="3"/>
  <c r="R144" i="3"/>
  <c r="P144" i="3"/>
  <c r="BI137" i="3"/>
  <c r="BH137" i="3"/>
  <c r="BG137" i="3"/>
  <c r="BF137" i="3"/>
  <c r="T137" i="3"/>
  <c r="R137" i="3"/>
  <c r="P137" i="3"/>
  <c r="BI125" i="3"/>
  <c r="BH125" i="3"/>
  <c r="BG125" i="3"/>
  <c r="BF125" i="3"/>
  <c r="T125" i="3"/>
  <c r="T124" i="3"/>
  <c r="R125" i="3"/>
  <c r="R124" i="3"/>
  <c r="P125" i="3"/>
  <c r="P124" i="3"/>
  <c r="J120" i="3"/>
  <c r="F120" i="3"/>
  <c r="F117" i="3"/>
  <c r="E115" i="3"/>
  <c r="J94" i="3"/>
  <c r="F94" i="3"/>
  <c r="F91" i="3"/>
  <c r="E89" i="3"/>
  <c r="J23" i="3"/>
  <c r="E23" i="3"/>
  <c r="J119" i="3"/>
  <c r="J22" i="3"/>
  <c r="J17" i="3"/>
  <c r="E17" i="3"/>
  <c r="F119" i="3" s="1"/>
  <c r="J16" i="3"/>
  <c r="J14" i="3"/>
  <c r="J117" i="3" s="1"/>
  <c r="E7" i="3"/>
  <c r="E111" i="3"/>
  <c r="J39" i="2"/>
  <c r="J38" i="2"/>
  <c r="AY96" i="1"/>
  <c r="J37" i="2"/>
  <c r="AX96" i="1"/>
  <c r="BI145" i="2"/>
  <c r="BH145" i="2"/>
  <c r="BG145" i="2"/>
  <c r="BF145" i="2"/>
  <c r="T145" i="2"/>
  <c r="T144" i="2"/>
  <c r="R145" i="2"/>
  <c r="R144" i="2" s="1"/>
  <c r="P145" i="2"/>
  <c r="P144" i="2"/>
  <c r="BI141" i="2"/>
  <c r="BH141" i="2"/>
  <c r="BG141" i="2"/>
  <c r="BF141" i="2"/>
  <c r="T141" i="2"/>
  <c r="R141" i="2"/>
  <c r="P141" i="2"/>
  <c r="BI135" i="2"/>
  <c r="BH135" i="2"/>
  <c r="BG135" i="2"/>
  <c r="BF135" i="2"/>
  <c r="T135" i="2"/>
  <c r="R135" i="2"/>
  <c r="P135" i="2"/>
  <c r="BI132" i="2"/>
  <c r="BH132" i="2"/>
  <c r="BG132" i="2"/>
  <c r="BF132" i="2"/>
  <c r="T132" i="2"/>
  <c r="R132" i="2"/>
  <c r="P132" i="2"/>
  <c r="BI128" i="2"/>
  <c r="BH128" i="2"/>
  <c r="BG128" i="2"/>
  <c r="BF128" i="2"/>
  <c r="T128" i="2"/>
  <c r="R128" i="2"/>
  <c r="P128" i="2"/>
  <c r="BI125" i="2"/>
  <c r="BH125" i="2"/>
  <c r="BG125" i="2"/>
  <c r="BF125" i="2"/>
  <c r="T125" i="2"/>
  <c r="R125" i="2"/>
  <c r="P125" i="2"/>
  <c r="J120" i="2"/>
  <c r="F120" i="2"/>
  <c r="F117" i="2"/>
  <c r="E115" i="2"/>
  <c r="J94" i="2"/>
  <c r="F94" i="2"/>
  <c r="F91" i="2"/>
  <c r="E89" i="2"/>
  <c r="J23" i="2"/>
  <c r="E23" i="2"/>
  <c r="J119" i="2" s="1"/>
  <c r="J22" i="2"/>
  <c r="J17" i="2"/>
  <c r="E17" i="2"/>
  <c r="F93" i="2"/>
  <c r="J16" i="2"/>
  <c r="J14" i="2"/>
  <c r="J91" i="2"/>
  <c r="E7" i="2"/>
  <c r="E111" i="2" s="1"/>
  <c r="L90" i="1"/>
  <c r="AM90" i="1"/>
  <c r="AM89" i="1"/>
  <c r="L89" i="1"/>
  <c r="AM87" i="1"/>
  <c r="L87" i="1"/>
  <c r="L85" i="1"/>
  <c r="L84" i="1"/>
  <c r="BK156" i="8"/>
  <c r="J156" i="8"/>
  <c r="J146" i="8"/>
  <c r="J142" i="8"/>
  <c r="BK132" i="8"/>
  <c r="J126" i="8"/>
  <c r="BK169" i="7"/>
  <c r="BK161" i="7"/>
  <c r="BK158" i="7"/>
  <c r="BK142" i="7"/>
  <c r="BK136" i="7"/>
  <c r="BK126" i="7"/>
  <c r="J127" i="6"/>
  <c r="BK124" i="6"/>
  <c r="J134" i="5"/>
  <c r="J158" i="4"/>
  <c r="BK141" i="4"/>
  <c r="J144" i="3"/>
  <c r="BK125" i="3"/>
  <c r="J145" i="2"/>
  <c r="J128" i="2"/>
  <c r="BK152" i="8"/>
  <c r="BK142" i="8"/>
  <c r="J136" i="8"/>
  <c r="J132" i="8"/>
  <c r="BK126" i="8"/>
  <c r="J169" i="7"/>
  <c r="J145" i="7"/>
  <c r="J126" i="7"/>
  <c r="J124" i="5"/>
  <c r="J154" i="4"/>
  <c r="BK148" i="4"/>
  <c r="BK144" i="4"/>
  <c r="BK134" i="4"/>
  <c r="BK144" i="3"/>
  <c r="J132" i="2"/>
  <c r="J152" i="8"/>
  <c r="BK146" i="8"/>
  <c r="BK139" i="8"/>
  <c r="BK136" i="8"/>
  <c r="J161" i="7"/>
  <c r="J158" i="7"/>
  <c r="J136" i="7"/>
  <c r="BK132" i="7"/>
  <c r="J135" i="6"/>
  <c r="BK127" i="6"/>
  <c r="J130" i="5"/>
  <c r="J148" i="4"/>
  <c r="BK157" i="3"/>
  <c r="AS95" i="1"/>
  <c r="BK139" i="7"/>
  <c r="J124" i="6"/>
  <c r="BK130" i="5"/>
  <c r="BK124" i="5"/>
  <c r="BK126" i="4"/>
  <c r="J150" i="3"/>
  <c r="J137" i="3"/>
  <c r="BK135" i="2"/>
  <c r="BK132" i="2"/>
  <c r="BK128" i="2"/>
  <c r="BK125" i="2"/>
  <c r="J139" i="8"/>
  <c r="BK145" i="7"/>
  <c r="J142" i="7"/>
  <c r="J139" i="7"/>
  <c r="J132" i="7"/>
  <c r="BK135" i="6"/>
  <c r="BK134" i="5"/>
  <c r="BK154" i="4"/>
  <c r="J138" i="4"/>
  <c r="J134" i="4"/>
  <c r="J157" i="3"/>
  <c r="BK145" i="2"/>
  <c r="BK141" i="2"/>
  <c r="BK158" i="4"/>
  <c r="BK138" i="4"/>
  <c r="J125" i="3"/>
  <c r="J141" i="2"/>
  <c r="J125" i="2"/>
  <c r="J144" i="4"/>
  <c r="J141" i="4"/>
  <c r="J126" i="4"/>
  <c r="BK150" i="3"/>
  <c r="BK137" i="3"/>
  <c r="J135" i="2"/>
  <c r="F37" i="6"/>
  <c r="BB100" i="1" s="1"/>
  <c r="J36" i="6"/>
  <c r="AW100" i="1"/>
  <c r="BK131" i="2" l="1"/>
  <c r="J131" i="2"/>
  <c r="J100" i="2"/>
  <c r="P136" i="3"/>
  <c r="P123" i="3" s="1"/>
  <c r="AU97" i="1" s="1"/>
  <c r="T137" i="4"/>
  <c r="T124" i="4"/>
  <c r="T131" i="2"/>
  <c r="T136" i="3"/>
  <c r="T123" i="3"/>
  <c r="P137" i="4"/>
  <c r="P124" i="4" s="1"/>
  <c r="AU98" i="1" s="1"/>
  <c r="R147" i="4"/>
  <c r="R124" i="2"/>
  <c r="BK123" i="6"/>
  <c r="J123" i="6"/>
  <c r="J99" i="6" s="1"/>
  <c r="P131" i="2"/>
  <c r="BK136" i="3"/>
  <c r="J136" i="3"/>
  <c r="J100" i="3"/>
  <c r="BK137" i="4"/>
  <c r="J137" i="4" s="1"/>
  <c r="J100" i="4" s="1"/>
  <c r="R137" i="4"/>
  <c r="R124" i="4"/>
  <c r="P123" i="5"/>
  <c r="P122" i="5"/>
  <c r="AU99" i="1" s="1"/>
  <c r="R123" i="6"/>
  <c r="R122" i="6"/>
  <c r="P124" i="2"/>
  <c r="P123" i="2"/>
  <c r="AU96" i="1"/>
  <c r="P147" i="4"/>
  <c r="T123" i="5"/>
  <c r="T122" i="5" s="1"/>
  <c r="T123" i="6"/>
  <c r="T122" i="6" s="1"/>
  <c r="BK135" i="7"/>
  <c r="J135" i="7" s="1"/>
  <c r="J100" i="7" s="1"/>
  <c r="R135" i="7"/>
  <c r="R124" i="7" s="1"/>
  <c r="P157" i="7"/>
  <c r="R135" i="8"/>
  <c r="T124" i="2"/>
  <c r="T123" i="2" s="1"/>
  <c r="T147" i="4"/>
  <c r="BK123" i="5"/>
  <c r="J123" i="5"/>
  <c r="J99" i="5" s="1"/>
  <c r="P123" i="6"/>
  <c r="P122" i="6" s="1"/>
  <c r="AU100" i="1" s="1"/>
  <c r="P125" i="7"/>
  <c r="T125" i="7"/>
  <c r="T135" i="7"/>
  <c r="R157" i="7"/>
  <c r="BK124" i="2"/>
  <c r="J124" i="2"/>
  <c r="J99" i="2"/>
  <c r="R131" i="2"/>
  <c r="R136" i="3"/>
  <c r="R123" i="3"/>
  <c r="BK147" i="4"/>
  <c r="J147" i="4"/>
  <c r="J101" i="4"/>
  <c r="R123" i="5"/>
  <c r="R122" i="5"/>
  <c r="BK125" i="7"/>
  <c r="J125" i="7" s="1"/>
  <c r="J99" i="7" s="1"/>
  <c r="R125" i="7"/>
  <c r="P135" i="7"/>
  <c r="BK157" i="7"/>
  <c r="J157" i="7" s="1"/>
  <c r="J101" i="7" s="1"/>
  <c r="T157" i="7"/>
  <c r="BK125" i="8"/>
  <c r="J125" i="8"/>
  <c r="J99" i="8"/>
  <c r="P125" i="8"/>
  <c r="R125" i="8"/>
  <c r="T125" i="8"/>
  <c r="BK135" i="8"/>
  <c r="J135" i="8" s="1"/>
  <c r="J100" i="8" s="1"/>
  <c r="P135" i="8"/>
  <c r="T135" i="8"/>
  <c r="BK145" i="8"/>
  <c r="J145" i="8"/>
  <c r="J101" i="8"/>
  <c r="P145" i="8"/>
  <c r="R145" i="8"/>
  <c r="T145" i="8"/>
  <c r="E85" i="2"/>
  <c r="J117" i="2"/>
  <c r="BE141" i="2"/>
  <c r="F93" i="3"/>
  <c r="BE125" i="3"/>
  <c r="F93" i="4"/>
  <c r="BE161" i="7"/>
  <c r="J91" i="4"/>
  <c r="J120" i="4"/>
  <c r="BE134" i="4"/>
  <c r="BE154" i="4"/>
  <c r="J91" i="5"/>
  <c r="F119" i="2"/>
  <c r="BE132" i="2"/>
  <c r="E85" i="3"/>
  <c r="BE150" i="3"/>
  <c r="E85" i="4"/>
  <c r="BE148" i="4"/>
  <c r="E110" i="5"/>
  <c r="J118" i="5"/>
  <c r="BE130" i="5"/>
  <c r="J93" i="6"/>
  <c r="F93" i="7"/>
  <c r="BE136" i="7"/>
  <c r="BE139" i="7"/>
  <c r="BE144" i="3"/>
  <c r="BE138" i="4"/>
  <c r="BE141" i="4"/>
  <c r="BK157" i="4"/>
  <c r="J157" i="4" s="1"/>
  <c r="J102" i="4" s="1"/>
  <c r="F118" i="5"/>
  <c r="E85" i="6"/>
  <c r="F93" i="6"/>
  <c r="J116" i="6"/>
  <c r="J91" i="7"/>
  <c r="E112" i="7"/>
  <c r="J120" i="7"/>
  <c r="BE125" i="2"/>
  <c r="BE135" i="2"/>
  <c r="J93" i="3"/>
  <c r="BK156" i="3"/>
  <c r="J156" i="3"/>
  <c r="J101" i="3"/>
  <c r="BK125" i="4"/>
  <c r="BK124" i="4"/>
  <c r="J124" i="4" s="1"/>
  <c r="J32" i="4" s="1"/>
  <c r="AG98" i="1" s="1"/>
  <c r="BE124" i="6"/>
  <c r="BE126" i="7"/>
  <c r="BE145" i="7"/>
  <c r="BE169" i="7"/>
  <c r="BK168" i="7"/>
  <c r="J168" i="7" s="1"/>
  <c r="J102" i="7" s="1"/>
  <c r="J91" i="8"/>
  <c r="J93" i="8"/>
  <c r="BE132" i="8"/>
  <c r="J93" i="2"/>
  <c r="BE128" i="2"/>
  <c r="BE145" i="2"/>
  <c r="BK144" i="2"/>
  <c r="J144" i="2"/>
  <c r="J101" i="2" s="1"/>
  <c r="BE137" i="3"/>
  <c r="BE157" i="3"/>
  <c r="BK124" i="3"/>
  <c r="J124" i="3"/>
  <c r="J99" i="3"/>
  <c r="BE126" i="4"/>
  <c r="BK133" i="5"/>
  <c r="J133" i="5" s="1"/>
  <c r="J100" i="5" s="1"/>
  <c r="BE127" i="6"/>
  <c r="BE135" i="6"/>
  <c r="BK134" i="6"/>
  <c r="J134" i="6"/>
  <c r="J100" i="6" s="1"/>
  <c r="BE132" i="7"/>
  <c r="BE142" i="7"/>
  <c r="BE158" i="7"/>
  <c r="E85" i="8"/>
  <c r="F120" i="8"/>
  <c r="BE139" i="8"/>
  <c r="BE142" i="8"/>
  <c r="J91" i="3"/>
  <c r="BE144" i="4"/>
  <c r="BE158" i="4"/>
  <c r="BE124" i="5"/>
  <c r="BE134" i="5"/>
  <c r="AW101" i="1"/>
  <c r="BE126" i="8"/>
  <c r="BE136" i="8"/>
  <c r="BE146" i="8"/>
  <c r="BE152" i="8"/>
  <c r="BE156" i="8"/>
  <c r="BK155" i="8"/>
  <c r="J155" i="8"/>
  <c r="J102" i="8"/>
  <c r="J36" i="2"/>
  <c r="AW96" i="1"/>
  <c r="F36" i="3"/>
  <c r="BA97" i="1" s="1"/>
  <c r="F38" i="4"/>
  <c r="BC98" i="1"/>
  <c r="F39" i="3"/>
  <c r="BD97" i="1"/>
  <c r="F36" i="2"/>
  <c r="BA96" i="1"/>
  <c r="F39" i="2"/>
  <c r="BD96" i="1" s="1"/>
  <c r="F39" i="7"/>
  <c r="BD101" i="1"/>
  <c r="F38" i="8"/>
  <c r="BC102" i="1" s="1"/>
  <c r="AS94" i="1"/>
  <c r="F39" i="4"/>
  <c r="BD98" i="1"/>
  <c r="F39" i="5"/>
  <c r="BD99" i="1" s="1"/>
  <c r="F36" i="5"/>
  <c r="BA99" i="1" s="1"/>
  <c r="F38" i="5"/>
  <c r="BC99" i="1" s="1"/>
  <c r="F37" i="5"/>
  <c r="BB99" i="1"/>
  <c r="F36" i="7"/>
  <c r="BA101" i="1"/>
  <c r="J36" i="3"/>
  <c r="AW97" i="1"/>
  <c r="F37" i="3"/>
  <c r="BB97" i="1" s="1"/>
  <c r="F39" i="8"/>
  <c r="BD102" i="1" s="1"/>
  <c r="J36" i="5"/>
  <c r="AW99" i="1"/>
  <c r="F37" i="8"/>
  <c r="BB102" i="1"/>
  <c r="F36" i="4"/>
  <c r="BA98" i="1"/>
  <c r="F38" i="7"/>
  <c r="BC101" i="1" s="1"/>
  <c r="F38" i="3"/>
  <c r="BC97" i="1" s="1"/>
  <c r="F38" i="2"/>
  <c r="BC96" i="1" s="1"/>
  <c r="F36" i="8"/>
  <c r="BA102" i="1"/>
  <c r="J35" i="6"/>
  <c r="AV100" i="1" s="1"/>
  <c r="AT100" i="1" s="1"/>
  <c r="J36" i="4"/>
  <c r="AW98" i="1"/>
  <c r="F37" i="7"/>
  <c r="BB101" i="1"/>
  <c r="F36" i="6"/>
  <c r="BA100" i="1"/>
  <c r="F37" i="2"/>
  <c r="BB96" i="1"/>
  <c r="F37" i="4"/>
  <c r="BB98" i="1" s="1"/>
  <c r="J36" i="8"/>
  <c r="AW102" i="1"/>
  <c r="P124" i="8" l="1"/>
  <c r="AU102" i="1"/>
  <c r="R124" i="8"/>
  <c r="T124" i="7"/>
  <c r="T124" i="8"/>
  <c r="P124" i="7"/>
  <c r="AU101" i="1" s="1"/>
  <c r="R123" i="2"/>
  <c r="BK123" i="2"/>
  <c r="J123" i="2" s="1"/>
  <c r="J98" i="2" s="1"/>
  <c r="J98" i="4"/>
  <c r="J125" i="4"/>
  <c r="J99" i="4"/>
  <c r="BK122" i="5"/>
  <c r="J122" i="5"/>
  <c r="J98" i="5"/>
  <c r="BK123" i="3"/>
  <c r="J123" i="3" s="1"/>
  <c r="J32" i="3" s="1"/>
  <c r="AG97" i="1" s="1"/>
  <c r="BK122" i="6"/>
  <c r="J122" i="6"/>
  <c r="J98" i="6"/>
  <c r="BK124" i="7"/>
  <c r="J124" i="7"/>
  <c r="J98" i="7" s="1"/>
  <c r="BK124" i="8"/>
  <c r="J124" i="8"/>
  <c r="J98" i="8"/>
  <c r="J35" i="2"/>
  <c r="AV96" i="1" s="1"/>
  <c r="AT96" i="1" s="1"/>
  <c r="J35" i="3"/>
  <c r="AV97" i="1" s="1"/>
  <c r="AT97" i="1" s="1"/>
  <c r="F35" i="6"/>
  <c r="AZ100" i="1"/>
  <c r="J35" i="4"/>
  <c r="AV98" i="1" s="1"/>
  <c r="AT98" i="1" s="1"/>
  <c r="BB95" i="1"/>
  <c r="BB94" i="1" s="1"/>
  <c r="W31" i="1" s="1"/>
  <c r="J35" i="7"/>
  <c r="AV101" i="1"/>
  <c r="AT101" i="1"/>
  <c r="BC95" i="1"/>
  <c r="AY95" i="1" s="1"/>
  <c r="BD95" i="1"/>
  <c r="BD94" i="1"/>
  <c r="W33" i="1"/>
  <c r="F35" i="2"/>
  <c r="AZ96" i="1"/>
  <c r="F35" i="7"/>
  <c r="AZ101" i="1" s="1"/>
  <c r="F35" i="5"/>
  <c r="AZ99" i="1"/>
  <c r="F35" i="4"/>
  <c r="AZ98" i="1" s="1"/>
  <c r="J35" i="5"/>
  <c r="AV99" i="1"/>
  <c r="AT99" i="1"/>
  <c r="J35" i="8"/>
  <c r="AV102" i="1" s="1"/>
  <c r="AT102" i="1" s="1"/>
  <c r="F35" i="3"/>
  <c r="AZ97" i="1"/>
  <c r="BA95" i="1"/>
  <c r="AW95" i="1"/>
  <c r="F35" i="8"/>
  <c r="AZ102" i="1" s="1"/>
  <c r="J41" i="3" l="1"/>
  <c r="J98" i="3"/>
  <c r="J41" i="4"/>
  <c r="AN98" i="1"/>
  <c r="AN97" i="1"/>
  <c r="AZ95" i="1"/>
  <c r="AV95" i="1"/>
  <c r="AT95" i="1"/>
  <c r="J32" i="5"/>
  <c r="AG99" i="1" s="1"/>
  <c r="AN99" i="1" s="1"/>
  <c r="J32" i="6"/>
  <c r="AG100" i="1" s="1"/>
  <c r="AN100" i="1" s="1"/>
  <c r="J32" i="8"/>
  <c r="AG102" i="1"/>
  <c r="AN102" i="1"/>
  <c r="AU95" i="1"/>
  <c r="AU94" i="1" s="1"/>
  <c r="BC94" i="1"/>
  <c r="W32" i="1"/>
  <c r="AX94" i="1"/>
  <c r="J32" i="2"/>
  <c r="AG96" i="1" s="1"/>
  <c r="AN96" i="1" s="1"/>
  <c r="BA94" i="1"/>
  <c r="W30" i="1" s="1"/>
  <c r="AX95" i="1"/>
  <c r="J32" i="7"/>
  <c r="AG101" i="1"/>
  <c r="AN101" i="1" s="1"/>
  <c r="J41" i="5" l="1"/>
  <c r="J41" i="2"/>
  <c r="J41" i="7"/>
  <c r="J41" i="6"/>
  <c r="J41" i="8"/>
  <c r="AZ94" i="1"/>
  <c r="W29" i="1"/>
  <c r="AW94" i="1"/>
  <c r="AK30" i="1"/>
  <c r="AG95" i="1"/>
  <c r="AN95" i="1" s="1"/>
  <c r="AY94" i="1"/>
  <c r="AG94" i="1" l="1"/>
  <c r="AV94" i="1"/>
  <c r="AK29" i="1"/>
  <c r="AK26" i="1" l="1"/>
  <c r="AK35" i="1"/>
  <c r="AT94" i="1"/>
  <c r="AN94" i="1" l="1"/>
</calcChain>
</file>

<file path=xl/sharedStrings.xml><?xml version="1.0" encoding="utf-8"?>
<sst xmlns="http://schemas.openxmlformats.org/spreadsheetml/2006/main" count="2600" uniqueCount="300">
  <si>
    <t>Export Komplet</t>
  </si>
  <si>
    <t/>
  </si>
  <si>
    <t>2.0</t>
  </si>
  <si>
    <t>False</t>
  </si>
  <si>
    <t>{3dff56df-a6a7-44a4-b0fc-df91db4b0716}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</si>
  <si>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</si>
  <si>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</si>
  <si>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</si>
  <si>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</si>
  <si>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</si>
  <si>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</si>
  <si>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0,00001</t>
  </si>
  <si>
    <t>Kód:</t>
  </si>
  <si>
    <t>0632</t>
  </si>
  <si>
    <t>Stavba:</t>
  </si>
  <si>
    <t>Kaliště chodník TDs</t>
  </si>
  <si>
    <t>KSO:</t>
  </si>
  <si>
    <t>CC-CZ:</t>
  </si>
  <si>
    <t>Místo:</t>
  </si>
  <si>
    <t xml:space="preserve"> </t>
  </si>
  <si>
    <t>Datum:</t>
  </si>
  <si>
    <t>23. 4. 2022</t>
  </si>
  <si>
    <t>Zadavatel:</t>
  </si>
  <si>
    <t>IČ:</t>
  </si>
  <si>
    <t>DIČ:</t>
  </si>
  <si>
    <t>Zhotovitel:</t>
  </si>
  <si>
    <t>04658663</t>
  </si>
  <si>
    <t>KD stavby CZ, s.r.o.</t>
  </si>
  <si>
    <t>CZ04658663</t>
  </si>
  <si>
    <t>Projektant:</t>
  </si>
  <si>
    <t>True</t>
  </si>
  <si>
    <t>Zpracovatel:</t>
  </si>
  <si>
    <t>01553861</t>
  </si>
  <si>
    <t>Toman projekt - Jan Toman, tomanprojekt.cz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</si>
  <si>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</si>
  <si>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</si>
  <si>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</si>
  <si>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</si>
  <si>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</si>
  <si>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</si>
  <si>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</si>
  <si>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</si>
  <si>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</si>
  <si>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</si>
  <si>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</si>
  <si>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</si>
  <si>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</si>
  <si>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</si>
  <si>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</si>
  <si>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</si>
  <si>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</si>
  <si>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</si>
  <si>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</si>
  <si>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</si>
  <si>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</si>
  <si>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</si>
  <si>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</si>
  <si>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</si>
  <si>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</si>
  <si>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</si>
  <si>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</si>
  <si>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</si>
  <si>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</si>
  <si>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</si>
  <si>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</si>
  <si>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</si>
  <si>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</si>
  <si>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</si>
  <si>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</si>
  <si>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</si>
  <si>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</si>
  <si>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</si>
  <si>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</si>
  <si>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</si>
  <si>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</si>
  <si>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</si>
  <si>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</si>
  <si>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</si>
  <si>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</si>
  <si>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08</t>
  </si>
  <si>
    <t>0632_KD stavby_08_ZL_220817_(1)_REALIZACE</t>
  </si>
  <si>
    <t>STA</t>
  </si>
  <si>
    <t>1</t>
  </si>
  <si>
    <t>{76054788-122f-485c-9809-3104ee0cabc0}</t>
  </si>
  <si>
    <t>2</t>
  </si>
  <si>
    <t>/</t>
  </si>
  <si>
    <t>14.01 MP</t>
  </si>
  <si>
    <t>Změnový list č. 14 - SO101, úsek 1 - srovnání výměr dle geodetického zaměření</t>
  </si>
  <si>
    <t>Soupis</t>
  </si>
  <si>
    <t>{278675a6-afd5-4684-afa4-0988b32d1a2c}</t>
  </si>
  <si>
    <t>14.01 VP</t>
  </si>
  <si>
    <t>{8dca0c33-443a-4d59-9cd4-8414ca1d8130}</t>
  </si>
  <si>
    <t>15.01 MP</t>
  </si>
  <si>
    <t>Změnový list č. 15 - SO101, úsek 2 - srovnání výměr dle geodetického zaměření</t>
  </si>
  <si>
    <t>{76e9b34e-d0ab-4b69-a302-e47889cbb8e6}</t>
  </si>
  <si>
    <t>15.01 VP</t>
  </si>
  <si>
    <t>{6d6388a0-ee29-42ec-bc00-184d7055e330}</t>
  </si>
  <si>
    <t>16.01 MP</t>
  </si>
  <si>
    <t>Změnový list č. 16 - SO102, úsek 1 - srovnání výměr dle geodetického zaměření</t>
  </si>
  <si>
    <t>{9571d0eb-1823-43fa-ac1f-f46dcfaec5c8}</t>
  </si>
  <si>
    <t>16.01 VP</t>
  </si>
  <si>
    <t>{d4e2c5d4-d034-4262-aa80-f985ccf10f2d}</t>
  </si>
  <si>
    <t>17.01 VP</t>
  </si>
  <si>
    <t>Změnový list č. 17 - SO102, úsek 2 - srovnání výměr dle geodetického zaměření</t>
  </si>
  <si>
    <t>{83904dd4-e717-4258-8d79-2eb6a0249290}</t>
  </si>
  <si>
    <t>KRYCÍ LIST SOUPISU PRACÍ</t>
  </si>
  <si>
    <t>Objekt:</t>
  </si>
  <si>
    <t>08 - 0632_KD stavby_08_ZL_220817_(1)_REALIZACE</t>
  </si>
  <si>
    <t>Soupis:</t>
  </si>
  <si>
    <t>14.01 MP - Změnový list č. 14 - SO101, úsek 1 - srovnání výměr dle geodetického zaměření</t>
  </si>
  <si>
    <t>REKAPITULACE ČLENĚNÍ SOUPISU PRACÍ</t>
  </si>
  <si>
    <t>Kód dílu - Popis</t>
  </si>
  <si>
    <t>Cena celkem [CZK]</t>
  </si>
  <si>
    <t>Náklady ze soupisu prací</t>
  </si>
  <si>
    <t>-1</t>
  </si>
  <si>
    <t>1 - Zemní práce</t>
  </si>
  <si>
    <t>5 - Komunikace</t>
  </si>
  <si>
    <t>99 - Staveništní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</si>
  <si>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</si>
  <si>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</si>
  <si>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</si>
  <si>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</si>
  <si>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</si>
  <si>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</si>
  <si>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</si>
  <si>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</si>
  <si>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</si>
  <si>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</si>
  <si>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</si>
  <si>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</si>
  <si>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</si>
  <si>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Zemní práce</t>
  </si>
  <si>
    <t>ROZPOCET</t>
  </si>
  <si>
    <t>K</t>
  </si>
  <si>
    <t>181101102R00</t>
  </si>
  <si>
    <t>Úprava pláně v zářezech v hornině 1 až 4, se zhutněním vyrovnáním výškových rozdílů, ploch vodorovných a ploch do sklonu 1 : 5.</t>
  </si>
  <si>
    <t>m2</t>
  </si>
  <si>
    <t>4</t>
  </si>
  <si>
    <t>-1975147939</t>
  </si>
  <si>
    <t>PP</t>
  </si>
  <si>
    <t>P</t>
  </si>
  <si>
    <t>Poznámka k položce:_x000D_
Položka z SoD, SO 101.1, č. 10.</t>
  </si>
  <si>
    <t>190-002</t>
  </si>
  <si>
    <t>D+M úprava podloží vozovky - aktivní zóny, ověří se zkušebním úsekem</t>
  </si>
  <si>
    <t>1266912825</t>
  </si>
  <si>
    <t>Poznámka k položce:_x000D_
Položka z SoD, SO 101.1, č. 12.</t>
  </si>
  <si>
    <t>5</t>
  </si>
  <si>
    <t>Komunikace</t>
  </si>
  <si>
    <t>3</t>
  </si>
  <si>
    <t>564861111R00</t>
  </si>
  <si>
    <t>Podklad ze štěrkodrti s rozprostřením a zhutněním frakce 0-63 mm, tloušťka po zhutnění 200 mm</t>
  </si>
  <si>
    <t>-865041590</t>
  </si>
  <si>
    <t>Poznámka k položce:_x000D_
Položka z SoD, SO 101.1, č. 17.</t>
  </si>
  <si>
    <t>596215021R00</t>
  </si>
  <si>
    <t>Kladení zámkové dlažby do drtě tloušťka dlažby 60 mm, tloušťka lože 40 mm s provedením lože z kameniva drceného, s vyplněním spár, s dvojitým hutněním a se smetením přebytečného materiálu na krajnici. S dodáním hmot pro lože a výplň spár.</t>
  </si>
  <si>
    <t>1959223944</t>
  </si>
  <si>
    <t>Poznámka k položce:_x000D_
Položka z SoD, SO 101.1, č. 19.</t>
  </si>
  <si>
    <t>VV</t>
  </si>
  <si>
    <t>"SoD: " -(92,15)</t>
  </si>
  <si>
    <t>"geodetické zaměření: " 82,90</t>
  </si>
  <si>
    <t>Součet</t>
  </si>
  <si>
    <t>M</t>
  </si>
  <si>
    <t>59245308R</t>
  </si>
  <si>
    <t>dlažba betonová dvouvrstvá; obdélník; šedá; l = 200 mm; š = 100 mm; tl. 60,0 mm</t>
  </si>
  <si>
    <t>8</t>
  </si>
  <si>
    <t>1822936271</t>
  </si>
  <si>
    <t>Poznámka k položce:_x000D_
Položka z SoD, SO 101.1, č. 27.</t>
  </si>
  <si>
    <t>99</t>
  </si>
  <si>
    <t>Staveništní přesun hmot</t>
  </si>
  <si>
    <t>6</t>
  </si>
  <si>
    <t>998223011R00</t>
  </si>
  <si>
    <t>Přesun hmot pozemních komunikací, kryt dlážděný jakékoliv délky objektu vodorovně do 200 m</t>
  </si>
  <si>
    <t>t</t>
  </si>
  <si>
    <t>909302820</t>
  </si>
  <si>
    <t>Poznámka k položce:_x000D_
Položka z SoD, SO 101.1, č. 42.</t>
  </si>
  <si>
    <t>14.01 VP - Změnový list č. 14 - SO101, úsek 1 - srovnání výměr dle geodetického zaměření</t>
  </si>
  <si>
    <t>91 - Doplňující práce na komunikaci</t>
  </si>
  <si>
    <t>500-001</t>
  </si>
  <si>
    <t>D+M předláždění stávajícího chodníku</t>
  </si>
  <si>
    <t>-306096955</t>
  </si>
  <si>
    <t>Poznámka k položce:_x000D_
Položka z SoD, SO 101.1, č. 23.</t>
  </si>
  <si>
    <t xml:space="preserve">úprava stávajícího chodníku navazujícího na začátku úseku 1 - doplnění signálního pásu : </t>
  </si>
  <si>
    <t xml:space="preserve">položka obsahuje : </t>
  </si>
  <si>
    <t xml:space="preserve">- odstranění stávajícího krytu z dlažby, likvidace : </t>
  </si>
  <si>
    <t xml:space="preserve">- doplnění lože dle potřeby, urovnání lože : </t>
  </si>
  <si>
    <t xml:space="preserve">- dodávku a montáž nové zámkové dlažby tl.60 mm (slepecká, reliéfní, červená) : </t>
  </si>
  <si>
    <t>"SoD: " -(0,9)</t>
  </si>
  <si>
    <t>"geodetické zaměření: " 5,9</t>
  </si>
  <si>
    <t>91</t>
  </si>
  <si>
    <t>Doplňující práce na komunikaci</t>
  </si>
  <si>
    <t>917862111R00</t>
  </si>
  <si>
    <t>Osazení silničního nebo chodníkového betonového obrubníku stojatého, s boční opěrou z betonu prostého, do lože z betonu prostého C 12/15 S dodáním hmot pro lože tl. 80-100 mm.</t>
  </si>
  <si>
    <t>m</t>
  </si>
  <si>
    <t>-1650858990</t>
  </si>
  <si>
    <t>Poznámka k položce:_x000D_
Položka z SoD, SO 101.1, č. 28.</t>
  </si>
  <si>
    <t>"silniční obrubník: " 2,0</t>
  </si>
  <si>
    <t>"chodníkový obrubník: " 3,65</t>
  </si>
  <si>
    <t>pozn.: obrubník š. 50 mm v samostatném ZL 04.02</t>
  </si>
  <si>
    <t>59217422R</t>
  </si>
  <si>
    <t>obrubník chodníkový materiál beton; l = 1000,0 mm; š = 80,0 mm; h = 200,0 mm; barva šedá</t>
  </si>
  <si>
    <t>kus</t>
  </si>
  <si>
    <t>-827689840</t>
  </si>
  <si>
    <t>Poznámka k položce:_x000D_
Položka z SoD, SO 101.1, č. 33.</t>
  </si>
  <si>
    <t>"SoD: " -(14,45)</t>
  </si>
  <si>
    <t>"geodetické zaměření: " 18,1</t>
  </si>
  <si>
    <t>59217472R</t>
  </si>
  <si>
    <t>obrubník silniční materiál beton; l = 1000,0 mm; š = 150,0 mm; h = 250,0 mm; barva šedá</t>
  </si>
  <si>
    <t>-1016750421</t>
  </si>
  <si>
    <t>Poznámka k položce:_x000D_
Položka z SoD, SO 101.1, č. 34.</t>
  </si>
  <si>
    <t>"SoD: " -(60,5)</t>
  </si>
  <si>
    <t>"geodetické zaměření: " 62,5</t>
  </si>
  <si>
    <t>15.01 MP - Změnový list č. 15 - SO101, úsek 2 - srovnání výměr dle geodetického zaměření</t>
  </si>
  <si>
    <t>1325171421</t>
  </si>
  <si>
    <t>Poznámka k položce:_x000D_
Položka z SoD, SO 101.3, č. 10.</t>
  </si>
  <si>
    <t>"SoD: " -(149,26)</t>
  </si>
  <si>
    <t>"geodetické zaměření: " 145,8</t>
  </si>
  <si>
    <t>"ZL10 vodící linie: " -(5,94)</t>
  </si>
  <si>
    <t>"ZL10 odpočet dlažby 60 mm pro vodící linii: " 4,26</t>
  </si>
  <si>
    <t>-832980569</t>
  </si>
  <si>
    <t>Poznámka k položce:_x000D_
Položka z SoD, SO 101.3, č. 12.</t>
  </si>
  <si>
    <t>-2044769524</t>
  </si>
  <si>
    <t>Poznámka k položce:_x000D_
Položka z SoD, SO 101.3, č. 18.</t>
  </si>
  <si>
    <t>1819125707</t>
  </si>
  <si>
    <t>Poznámka k položce:_x000D_
Položka z SoD, SO 101.3, č. 24.</t>
  </si>
  <si>
    <t>1600607973</t>
  </si>
  <si>
    <t>Poznámka k položce:_x000D_
Položka z SoD, SO 101.3, č. 31.</t>
  </si>
  <si>
    <t>1290098774</t>
  </si>
  <si>
    <t>Poznámka k položce:_x000D_
Položka z SoD, SO 101.3, č. 32.</t>
  </si>
  <si>
    <t>"SoD: " -(40,3)</t>
  </si>
  <si>
    <t>"geodetické zaměření: " 35,40</t>
  </si>
  <si>
    <t>7</t>
  </si>
  <si>
    <t>1603180265</t>
  </si>
  <si>
    <t>Poznámka k položce:_x000D_
Položka z SoD, SO 101.3, č. 35.</t>
  </si>
  <si>
    <t>6496417</t>
  </si>
  <si>
    <t>Poznámka k položce:_x000D_
Položka z SoD, SO 101.3, č. 43.</t>
  </si>
  <si>
    <t>15.01 VP - Změnový list č. 15 - SO101, úsek 2 - srovnání výměr dle geodetického zaměření</t>
  </si>
  <si>
    <t>2049759849</t>
  </si>
  <si>
    <t>"SoD: " -(97,50)</t>
  </si>
  <si>
    <t>"geodetické zaměření: " 112,70</t>
  </si>
  <si>
    <t>1075215781</t>
  </si>
  <si>
    <t>Poznámka k položce:_x000D_
Položka z SoD, SO 101.3, č. 36.</t>
  </si>
  <si>
    <t>1468418619</t>
  </si>
  <si>
    <t>16.01 MP - Změnový list č. 16 - SO102, úsek 1 - srovnání výměr dle geodetického zaměření</t>
  </si>
  <si>
    <t>682161811</t>
  </si>
  <si>
    <t>Poznámka k položce:_x000D_
Položka z SoD, SO 102.1, č. 32.</t>
  </si>
  <si>
    <t>-1684314253</t>
  </si>
  <si>
    <t>Poznámka k položce:_x000D_
Položka z SoD, SO 102.1, č. 48.</t>
  </si>
  <si>
    <t>"SoD: " -(267,15)</t>
  </si>
  <si>
    <t>"geodetické zaměření: " 271,30</t>
  </si>
  <si>
    <t>"ZL11: " -(9,5)</t>
  </si>
  <si>
    <t>970842525</t>
  </si>
  <si>
    <t>Odvoz suti a vybouraných hmot na skládku do 1 km</t>
  </si>
  <si>
    <t>Poznámka k položce:_x000D_
Položka z SoD, SO 102.1, č. 56.</t>
  </si>
  <si>
    <t>16.01 VP - Změnový list č. 16 - SO102, úsek 1 - srovnání výměr dle geodetického zaměření</t>
  </si>
  <si>
    <t>-31363909</t>
  </si>
  <si>
    <t>Poznámka k položce:_x000D_
Položka z SoD, SO 102.1, č. 8.</t>
  </si>
  <si>
    <t>"SoD: " -(386,25)</t>
  </si>
  <si>
    <t>"geodetické zaměření: " 394,0</t>
  </si>
  <si>
    <t>-303593783</t>
  </si>
  <si>
    <t>Poznámka k položce:_x000D_
Položka z SoD, SO 102.1, č. 10.</t>
  </si>
  <si>
    <t>2008061279</t>
  </si>
  <si>
    <t>Poznámka k položce:_x000D_
Položka z SoD, SO 102.1, č. 16.</t>
  </si>
  <si>
    <t>-1506940699</t>
  </si>
  <si>
    <t>Poznámka k položce:_x000D_
Položka z SoD, SO 102.1, č. 22.</t>
  </si>
  <si>
    <t>1409972223</t>
  </si>
  <si>
    <t>Poznámka k položce:_x000D_
Položka z SoD, SO 102.1, č. 31.</t>
  </si>
  <si>
    <t>-2068472235</t>
  </si>
  <si>
    <t>Poznámka k položce:_x000D_
Položka z SoD, SO 102.1, č. 26.</t>
  </si>
  <si>
    <t>"SoD: " -(1,02)</t>
  </si>
  <si>
    <t>"geodetické zaměření: " 6,9</t>
  </si>
  <si>
    <t>"ZL11: " -(5,0)</t>
  </si>
  <si>
    <t>-600534797</t>
  </si>
  <si>
    <t>-1927277644</t>
  </si>
  <si>
    <t>Poznámka k položce:_x000D_
Položka z SoD, SO 102.1, č. 47.</t>
  </si>
  <si>
    <t>"SoD: " -(278,25)</t>
  </si>
  <si>
    <t>"geodetické zaměření: " 282,9</t>
  </si>
  <si>
    <t>"ZL11: " -(4,0)</t>
  </si>
  <si>
    <t>9</t>
  </si>
  <si>
    <t>-703666647</t>
  </si>
  <si>
    <t>17.01 VP - Změnový list č. 17 - SO102, úsek 2 - srovnání výměr dle geodetického zaměření</t>
  </si>
  <si>
    <t>522032625</t>
  </si>
  <si>
    <t>Poznámka k položce:_x000D_
Položka z SoD, SO 102.3, č. 8.</t>
  </si>
  <si>
    <t>"SoD: " -(58,55)</t>
  </si>
  <si>
    <t>"geodetické zaměření: " 59,30</t>
  </si>
  <si>
    <t>-1092426023</t>
  </si>
  <si>
    <t>Poznámka k položce:_x000D_
Položka z SoD, SO 102.3, č. 10.</t>
  </si>
  <si>
    <t>-1174530499</t>
  </si>
  <si>
    <t>Poznámka k položce:_x000D_
Položka z SoD, SO 102.3, č. 16.</t>
  </si>
  <si>
    <t>-314660187</t>
  </si>
  <si>
    <t>Poznámka k položce:_x000D_
Položka z SoD, SO 102.3, č. 21.</t>
  </si>
  <si>
    <t>1555792776</t>
  </si>
  <si>
    <t>Poznámka k položce:_x000D_
Položka z SoD, SO 102.3, č. 25.</t>
  </si>
  <si>
    <t>723457227</t>
  </si>
  <si>
    <t>Poznámka k položce:_x000D_
Položka z SoD, SO 102.3, č. 26.</t>
  </si>
  <si>
    <t>"SoD: " -(38,0)</t>
  </si>
  <si>
    <t>"geodetické zaměření: " 40,1</t>
  </si>
  <si>
    <t>295634398</t>
  </si>
  <si>
    <t>Poznámka k položce:_x000D_
Položka z SoD, SO 102.3, č. 38.</t>
  </si>
  <si>
    <t>-1899357613</t>
  </si>
  <si>
    <t>Poznámka k položce:_x000D_
Položka z SoD, SO 102.3, č. 45.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</si>
</sst>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%"/>
    <numFmt numFmtId="165" formatCode="dd\.mm\.yyyy"/>
    <numFmt numFmtId="166" formatCode="#,##0.00000"/>
  </numFmts>
  <fonts count="41" x14ac:knownFonts="1">
    <font>
      <sz val="8"/>
      <name val="Arial CE"/>
      <family val="2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12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sz val="8"/>
      <color rgb="FF505050"/>
      <name val="Arial CE"/>
      <family val="2"/>
      <charset val="238"/>
    </font>
    <font>
      <sz val="8"/>
      <color rgb="FFFF0000"/>
      <name val="Arial CE"/>
      <family val="2"/>
      <charset val="238"/>
    </font>
    <font>
      <sz val="8"/>
      <color rgb="FF800080"/>
      <name val="Arial CE"/>
      <family val="2"/>
      <charset val="238"/>
    </font>
    <font>
      <sz val="8"/>
      <color rgb="FFFFFFFF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4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rgb="FF969696"/>
      <name val="Arial CE"/>
      <family val="2"/>
      <charset val="238"/>
    </font>
    <font>
      <b/>
      <sz val="10"/>
      <color rgb="FF464646"/>
      <name val="Arial CE"/>
      <family val="2"/>
      <charset val="238"/>
    </font>
    <font>
      <sz val="12"/>
      <color rgb="FF969696"/>
      <name val="Arial CE"/>
      <family val="2"/>
      <charset val="238"/>
    </font>
    <font>
      <sz val="8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2"/>
      <name val="Arial CE"/>
      <family val="2"/>
      <charset val="238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1"/>
      <color rgb="FF969696"/>
      <name val="Arial CE"/>
      <family val="2"/>
      <charset val="238"/>
    </font>
    <font>
      <sz val="18"/>
      <color theme="10"/>
      <name val="Wingdings 2"/>
      <family val="1"/>
      <charset val="2"/>
    </font>
    <font>
      <sz val="10"/>
      <color rgb="FF003366"/>
      <name val="Arial CE"/>
      <family val="2"/>
      <charset val="238"/>
    </font>
    <font>
      <b/>
      <sz val="10"/>
      <color rgb="FF003366"/>
      <name val="Arial CE"/>
      <family val="2"/>
      <charset val="238"/>
    </font>
    <font>
      <sz val="10"/>
      <color rgb="FF3366FF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8"/>
      <color rgb="FF960000"/>
      <name val="Arial CE"/>
      <family val="2"/>
      <charset val="238"/>
    </font>
    <font>
      <b/>
      <sz val="8"/>
      <name val="Arial CE"/>
      <family val="2"/>
      <charset val="238"/>
    </font>
    <font>
      <sz val="7"/>
      <color rgb="FF969696"/>
      <name val="Arial CE"/>
      <family val="2"/>
      <charset val="238"/>
    </font>
    <font>
      <sz val="7"/>
      <name val="Arial CE"/>
      <family val="2"/>
      <charset val="238"/>
    </font>
    <font>
      <i/>
      <sz val="7"/>
      <color rgb="FF969696"/>
      <name val="Arial CE"/>
      <family val="2"/>
      <charset val="238"/>
    </font>
    <font>
      <i/>
      <sz val="9"/>
      <color rgb="FF0000FF"/>
      <name val="Arial CE"/>
      <family val="2"/>
      <charset val="238"/>
    </font>
    <font>
      <i/>
      <sz val="8"/>
      <color rgb="FF0000FF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D27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2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5" fillId="0" borderId="14" xfId="0" applyNumberFormat="1" applyFont="1" applyBorder="1" applyAlignment="1">
      <alignment vertical="center"/>
    </xf>
    <xf numFmtId="4" fontId="25" fillId="0" borderId="0" xfId="0" applyNumberFormat="1" applyFont="1" applyAlignment="1">
      <alignment vertical="center"/>
    </xf>
    <xf numFmtId="166" fontId="25" fillId="0" borderId="0" xfId="0" applyNumberFormat="1" applyFont="1" applyAlignment="1">
      <alignment vertical="center"/>
    </xf>
    <xf numFmtId="4" fontId="25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27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4" borderId="0" xfId="0" applyFont="1" applyFill="1" applyAlignment="1">
      <alignment horizontal="left" vertical="center"/>
    </xf>
    <xf numFmtId="0" fontId="19" fillId="4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9" fillId="4" borderId="16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4" fontId="21" fillId="0" borderId="0" xfId="0" applyNumberFormat="1" applyFont="1"/>
    <xf numFmtId="166" fontId="31" fillId="0" borderId="12" xfId="0" applyNumberFormat="1" applyFont="1" applyBorder="1"/>
    <xf numFmtId="166" fontId="31" fillId="0" borderId="13" xfId="0" applyNumberFormat="1" applyFont="1" applyBorder="1"/>
    <xf numFmtId="4" fontId="32" fillId="0" borderId="0" xfId="0" applyNumberFormat="1" applyFont="1" applyAlignment="1">
      <alignment vertical="center"/>
    </xf>
    <xf numFmtId="0" fontId="7" fillId="0" borderId="3" xfId="0" applyFont="1" applyBorder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7" fillId="0" borderId="14" xfId="0" applyFont="1" applyBorder="1"/>
    <xf numFmtId="166" fontId="7" fillId="0" borderId="0" xfId="0" applyNumberFormat="1" applyFont="1"/>
    <xf numFmtId="166" fontId="7" fillId="0" borderId="15" xfId="0" applyNumberFormat="1" applyFont="1" applyBorder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0" fillId="0" borderId="3" xfId="0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0" fontId="19" fillId="5" borderId="22" xfId="0" applyFont="1" applyFill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6" fontId="19" fillId="0" borderId="22" xfId="0" applyNumberFormat="1" applyFont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Alignment="1">
      <alignment horizontal="center" vertical="center"/>
    </xf>
    <xf numFmtId="166" fontId="20" fillId="0" borderId="0" xfId="0" applyNumberFormat="1" applyFont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3" fillId="0" borderId="0" xfId="0" applyFont="1" applyAlignment="1">
      <alignment horizontal="left" vertical="center"/>
    </xf>
    <xf numFmtId="0" fontId="34" fillId="0" borderId="0" xfId="0" applyFont="1" applyAlignment="1">
      <alignment horizontal="left" vertical="center" wrapText="1"/>
    </xf>
    <xf numFmtId="0" fontId="0" fillId="0" borderId="14" xfId="0" applyBorder="1" applyAlignment="1">
      <alignment vertical="center"/>
    </xf>
    <xf numFmtId="0" fontId="35" fillId="0" borderId="0" xfId="0" applyFont="1" applyAlignment="1">
      <alignment vertical="center" wrapText="1"/>
    </xf>
    <xf numFmtId="0" fontId="8" fillId="0" borderId="3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166" fontId="8" fillId="0" borderId="0" xfId="0" applyNumberFormat="1" applyFont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6" fontId="9" fillId="0" borderId="0" xfId="0" applyNumberFormat="1" applyFont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0" fontId="36" fillId="5" borderId="22" xfId="0" applyFont="1" applyFill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6" fontId="36" fillId="0" borderId="22" xfId="0" applyNumberFormat="1" applyFont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22" xfId="0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0" borderId="14" xfId="0" applyFont="1" applyBorder="1" applyAlignment="1">
      <alignment horizontal="left" vertical="center"/>
    </xf>
    <xf numFmtId="0" fontId="36" fillId="0" borderId="0" xfId="0" applyFont="1" applyAlignment="1">
      <alignment horizontal="center"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4" borderId="6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left"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left" vertical="center"/>
    </xf>
    <xf numFmtId="0" fontId="19" fillId="4" borderId="7" xfId="0" applyFont="1" applyFill="1" applyBorder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horizontal="right" vertical="center"/>
    </xf>
    <xf numFmtId="0" fontId="28" fillId="0" borderId="0" xfId="0" applyFont="1" applyAlignment="1">
      <alignment horizontal="left" vertical="center" wrapText="1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4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2" fillId="2" borderId="0" xfId="0" applyFont="1" applyFill="1" applyAlignment="1">
      <alignment horizontal="center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4" fillId="6" borderId="0" xfId="0" applyFont="1" applyFill="1" applyAlignment="1">
      <alignment horizontal="left" vertical="center" wrapText="1"/>
    </xf>
    <xf numFmtId="0" fontId="27" fillId="6" borderId="0" xfId="0" applyFont="1" applyFill="1" applyAlignment="1">
      <alignment vertical="center"/>
    </xf>
    <xf numFmtId="4" fontId="2" fillId="6" borderId="0" xfId="0" applyNumberFormat="1" applyFont="1" applyFill="1" applyAlignment="1">
      <alignment vertical="center"/>
    </xf>
    <xf numFmtId="0" fontId="2" fillId="6" borderId="0" xfId="0" applyFont="1" applyFill="1" applyAlignment="1">
      <alignment vertical="center"/>
    </xf>
    <xf numFmtId="0" fontId="40" fillId="6" borderId="0" xfId="0" applyFont="1" applyFill="1" applyAlignment="1">
      <alignment horizontal="left" vertical="center" wrapText="1"/>
    </xf>
    <xf numFmtId="0" fontId="40" fillId="6" borderId="0" xfId="0" applyFont="1" applyFill="1" applyAlignment="1">
      <alignment vertical="center"/>
    </xf>
    <xf numFmtId="4" fontId="39" fillId="6" borderId="0" xfId="0" applyNumberFormat="1" applyFont="1" applyFill="1" applyAlignment="1">
      <alignment vertical="center"/>
    </xf>
    <xf numFmtId="0" fontId="39" fillId="6" borderId="0" xfId="0" applyFont="1" applyFill="1" applyAlignment="1">
      <alignment vertical="center"/>
    </xf>
    <xf numFmtId="0" fontId="3" fillId="6" borderId="0" xfId="0" applyFont="1" applyFill="1" applyAlignment="1">
      <alignment horizontal="left" vertical="center" wrapText="1"/>
    </xf>
    <xf numFmtId="0" fontId="0" fillId="6" borderId="0" xfId="0" applyFill="1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4"/>
  <sheetViews>
    <sheetView showGridLines="0" tabSelected="1" topLeftCell="A93" workbookViewId="0">
      <selection activeCell="BE100" sqref="BE100"/>
    </sheetView>
  </sheetViews>
  <sheetFormatPr defaultRowHeight="10.199999999999999" x14ac:dyDescent="0.2"/>
  <cols>
    <col min="1" max="1" width="8.28515625" customWidth="1"/>
    <col min="2" max="2" width="1.7109375" customWidth="1"/>
    <col min="3" max="3" width="4.140625" customWidth="1"/>
    <col min="4" max="33" width="2.7109375" customWidth="1"/>
    <col min="34" max="34" width="3.28515625" customWidth="1"/>
    <col min="35" max="35" width="31.7109375" customWidth="1"/>
    <col min="36" max="37" width="2.42578125" customWidth="1"/>
    <col min="38" max="38" width="8.28515625" customWidth="1"/>
    <col min="39" max="39" width="3.28515625" customWidth="1"/>
    <col min="40" max="40" width="13.28515625" customWidth="1"/>
    <col min="41" max="41" width="7.42578125" customWidth="1"/>
    <col min="42" max="42" width="4.140625" customWidth="1"/>
    <col min="43" max="43" width="15.7109375" hidden="1" customWidth="1"/>
    <col min="44" max="44" width="13.7109375" customWidth="1"/>
    <col min="45" max="47" width="25.85546875" hidden="1" customWidth="1"/>
    <col min="48" max="49" width="21.7109375" hidden="1" customWidth="1"/>
    <col min="50" max="51" width="25" hidden="1" customWidth="1"/>
    <col min="52" max="52" width="21.7109375" hidden="1" customWidth="1"/>
    <col min="53" max="53" width="19.140625" hidden="1" customWidth="1"/>
    <col min="54" max="54" width="25" hidden="1" customWidth="1"/>
    <col min="55" max="55" width="21.7109375" hidden="1" customWidth="1"/>
    <col min="56" max="56" width="19.140625" hidden="1" customWidth="1"/>
    <col min="57" max="57" width="66.42578125" customWidth="1"/>
    <col min="71" max="91" width="9.28515625" hidden="1"/>
  </cols>
  <sheetData>
    <row r="1" spans="1:74" x14ac:dyDescent="0.2">
      <c r="A1" s="14" t="s">
        <v>0</v>
      </c>
      <c r="AZ1" s="14" t="s">
        <v>1</v>
      </c>
      <c r="BA1" s="14" t="s">
        <v>2</v>
      </c>
      <c r="BB1" s="14" t="s">
        <v>1</v>
      </c>
      <c r="BT1" s="14" t="s">
        <v>3</v>
      </c>
      <c r="BU1" s="14" t="s">
        <v>3</v>
      </c>
      <c r="BV1" s="14" t="s">
        <v>4</v>
      </c>
    </row>
    <row r="2" spans="1:74" ht="36.9" customHeight="1" x14ac:dyDescent="0.2">
      <c r="AR2" s="209" t="s">
        <v>5</v>
      </c>
      <c r="AS2" s="203"/>
      <c r="AT2" s="203"/>
      <c r="AU2" s="203"/>
      <c r="AV2" s="203"/>
      <c r="AW2" s="203"/>
      <c r="AX2" s="203"/>
      <c r="AY2" s="203"/>
      <c r="AZ2" s="203"/>
      <c r="BA2" s="203"/>
      <c r="BB2" s="203"/>
      <c r="BC2" s="203"/>
      <c r="BD2" s="203"/>
      <c r="BE2" s="203"/>
      <c r="BS2" s="15" t="s">
        <v>6</v>
      </c>
      <c r="BT2" s="15" t="s">
        <v>7</v>
      </c>
    </row>
    <row r="3" spans="1:74" ht="6.9" customHeight="1" x14ac:dyDescent="0.2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8</v>
      </c>
    </row>
    <row r="4" spans="1:74" ht="24.9" customHeight="1" x14ac:dyDescent="0.2">
      <c r="B4" s="18"/>
      <c r="D4" s="19" t="s">
        <v>9</v>
      </c>
      <c r="AR4" s="18"/>
      <c r="AS4" s="20" t="s">
        <v>10</v>
      </c>
      <c r="BS4" s="15" t="s">
        <v>11</v>
      </c>
    </row>
    <row r="5" spans="1:74" ht="12" customHeight="1" x14ac:dyDescent="0.2">
      <c r="B5" s="18"/>
      <c r="D5" s="21" t="s">
        <v>12</v>
      </c>
      <c r="K5" s="202" t="s">
        <v>13</v>
      </c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3"/>
      <c r="AC5" s="203"/>
      <c r="AD5" s="203"/>
      <c r="AE5" s="203"/>
      <c r="AF5" s="203"/>
      <c r="AG5" s="203"/>
      <c r="AH5" s="203"/>
      <c r="AI5" s="203"/>
      <c r="AJ5" s="203"/>
      <c r="AK5" s="203"/>
      <c r="AL5" s="203"/>
      <c r="AM5" s="203"/>
      <c r="AN5" s="203"/>
      <c r="AO5" s="203"/>
      <c r="AR5" s="18"/>
      <c r="BS5" s="15" t="s">
        <v>6</v>
      </c>
    </row>
    <row r="6" spans="1:74" ht="36.9" customHeight="1" x14ac:dyDescent="0.2">
      <c r="B6" s="18"/>
      <c r="D6" s="23" t="s">
        <v>14</v>
      </c>
      <c r="K6" s="204" t="s">
        <v>15</v>
      </c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  <c r="AC6" s="203"/>
      <c r="AD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R6" s="18"/>
      <c r="BS6" s="15" t="s">
        <v>6</v>
      </c>
    </row>
    <row r="7" spans="1:74" ht="12" customHeight="1" x14ac:dyDescent="0.2">
      <c r="B7" s="18"/>
      <c r="D7" s="24" t="s">
        <v>16</v>
      </c>
      <c r="K7" s="22" t="s">
        <v>1</v>
      </c>
      <c r="AK7" s="24" t="s">
        <v>17</v>
      </c>
      <c r="AN7" s="22" t="s">
        <v>1</v>
      </c>
      <c r="AR7" s="18"/>
      <c r="BS7" s="15" t="s">
        <v>6</v>
      </c>
    </row>
    <row r="8" spans="1:74" ht="12" customHeight="1" x14ac:dyDescent="0.2">
      <c r="B8" s="18"/>
      <c r="D8" s="24" t="s">
        <v>18</v>
      </c>
      <c r="K8" s="22" t="s">
        <v>19</v>
      </c>
      <c r="AK8" s="24" t="s">
        <v>20</v>
      </c>
      <c r="AN8" s="22" t="s">
        <v>21</v>
      </c>
      <c r="AR8" s="18"/>
      <c r="BS8" s="15" t="s">
        <v>6</v>
      </c>
    </row>
    <row r="9" spans="1:74" ht="14.4" customHeight="1" x14ac:dyDescent="0.2">
      <c r="B9" s="18"/>
      <c r="AR9" s="18"/>
      <c r="BS9" s="15" t="s">
        <v>6</v>
      </c>
    </row>
    <row r="10" spans="1:74" ht="12" customHeight="1" x14ac:dyDescent="0.2">
      <c r="B10" s="18"/>
      <c r="D10" s="24" t="s">
        <v>22</v>
      </c>
      <c r="AK10" s="24" t="s">
        <v>23</v>
      </c>
      <c r="AN10" s="22" t="s">
        <v>1</v>
      </c>
      <c r="AR10" s="18"/>
      <c r="BS10" s="15" t="s">
        <v>6</v>
      </c>
    </row>
    <row r="11" spans="1:74" ht="18.45" customHeight="1" x14ac:dyDescent="0.2">
      <c r="B11" s="18"/>
      <c r="E11" s="22" t="s">
        <v>19</v>
      </c>
      <c r="AK11" s="24" t="s">
        <v>24</v>
      </c>
      <c r="AN11" s="22" t="s">
        <v>1</v>
      </c>
      <c r="AR11" s="18"/>
      <c r="BS11" s="15" t="s">
        <v>6</v>
      </c>
    </row>
    <row r="12" spans="1:74" ht="6.9" customHeight="1" x14ac:dyDescent="0.2">
      <c r="B12" s="18"/>
      <c r="AR12" s="18"/>
      <c r="BS12" s="15" t="s">
        <v>6</v>
      </c>
    </row>
    <row r="13" spans="1:74" ht="12" customHeight="1" x14ac:dyDescent="0.2">
      <c r="B13" s="18"/>
      <c r="D13" s="24" t="s">
        <v>25</v>
      </c>
      <c r="AK13" s="24" t="s">
        <v>23</v>
      </c>
      <c r="AN13" s="22" t="s">
        <v>26</v>
      </c>
      <c r="AR13" s="18"/>
      <c r="BS13" s="15" t="s">
        <v>6</v>
      </c>
    </row>
    <row r="14" spans="1:74" ht="13.2" x14ac:dyDescent="0.2">
      <c r="B14" s="18"/>
      <c r="E14" s="22" t="s">
        <v>27</v>
      </c>
      <c r="AK14" s="24" t="s">
        <v>24</v>
      </c>
      <c r="AN14" s="22" t="s">
        <v>28</v>
      </c>
      <c r="AR14" s="18"/>
      <c r="BS14" s="15" t="s">
        <v>6</v>
      </c>
    </row>
    <row r="15" spans="1:74" ht="6.9" customHeight="1" x14ac:dyDescent="0.2">
      <c r="B15" s="18"/>
      <c r="AR15" s="18"/>
      <c r="BS15" s="15" t="s">
        <v>3</v>
      </c>
    </row>
    <row r="16" spans="1:74" ht="12" customHeight="1" x14ac:dyDescent="0.2">
      <c r="B16" s="18"/>
      <c r="D16" s="24" t="s">
        <v>29</v>
      </c>
      <c r="AK16" s="24" t="s">
        <v>23</v>
      </c>
      <c r="AN16" s="22" t="s">
        <v>1</v>
      </c>
      <c r="AR16" s="18"/>
      <c r="BS16" s="15" t="s">
        <v>3</v>
      </c>
    </row>
    <row r="17" spans="2:71" ht="18.45" customHeight="1" x14ac:dyDescent="0.2">
      <c r="B17" s="18"/>
      <c r="E17" s="22" t="s">
        <v>19</v>
      </c>
      <c r="AK17" s="24" t="s">
        <v>24</v>
      </c>
      <c r="AN17" s="22" t="s">
        <v>1</v>
      </c>
      <c r="AR17" s="18"/>
      <c r="BS17" s="15" t="s">
        <v>30</v>
      </c>
    </row>
    <row r="18" spans="2:71" ht="6.9" customHeight="1" x14ac:dyDescent="0.2">
      <c r="B18" s="18"/>
      <c r="AR18" s="18"/>
      <c r="BS18" s="15" t="s">
        <v>6</v>
      </c>
    </row>
    <row r="19" spans="2:71" ht="12" customHeight="1" x14ac:dyDescent="0.2">
      <c r="B19" s="18"/>
      <c r="D19" s="24" t="s">
        <v>31</v>
      </c>
      <c r="AK19" s="24" t="s">
        <v>23</v>
      </c>
      <c r="AN19" s="22" t="s">
        <v>32</v>
      </c>
      <c r="AR19" s="18"/>
      <c r="BS19" s="15" t="s">
        <v>6</v>
      </c>
    </row>
    <row r="20" spans="2:71" ht="18.45" customHeight="1" x14ac:dyDescent="0.2">
      <c r="B20" s="18"/>
      <c r="E20" s="22" t="s">
        <v>33</v>
      </c>
      <c r="AK20" s="24" t="s">
        <v>24</v>
      </c>
      <c r="AN20" s="22" t="s">
        <v>1</v>
      </c>
      <c r="AR20" s="18"/>
      <c r="BS20" s="15" t="s">
        <v>30</v>
      </c>
    </row>
    <row r="21" spans="2:71" ht="6.9" customHeight="1" x14ac:dyDescent="0.2">
      <c r="B21" s="18"/>
      <c r="AR21" s="18"/>
    </row>
    <row r="22" spans="2:71" ht="12" customHeight="1" x14ac:dyDescent="0.2">
      <c r="B22" s="18"/>
      <c r="D22" s="24" t="s">
        <v>34</v>
      </c>
      <c r="AR22" s="18"/>
    </row>
    <row r="23" spans="2:71" ht="16.5" customHeight="1" x14ac:dyDescent="0.2">
      <c r="B23" s="18"/>
      <c r="E23" s="205" t="s">
        <v>1</v>
      </c>
      <c r="F23" s="205"/>
      <c r="G23" s="205"/>
      <c r="H23" s="205"/>
      <c r="I23" s="205"/>
      <c r="J23" s="205"/>
      <c r="K23" s="205"/>
      <c r="L23" s="205"/>
      <c r="M23" s="205"/>
      <c r="N23" s="205"/>
      <c r="O23" s="205"/>
      <c r="P23" s="205"/>
      <c r="Q23" s="205"/>
      <c r="R23" s="205"/>
      <c r="S23" s="205"/>
      <c r="T23" s="205"/>
      <c r="U23" s="205"/>
      <c r="V23" s="205"/>
      <c r="W23" s="205"/>
      <c r="X23" s="205"/>
      <c r="Y23" s="205"/>
      <c r="Z23" s="205"/>
      <c r="AA23" s="205"/>
      <c r="AB23" s="205"/>
      <c r="AC23" s="205"/>
      <c r="AD23" s="205"/>
      <c r="AE23" s="205"/>
      <c r="AF23" s="205"/>
      <c r="AG23" s="205"/>
      <c r="AH23" s="205"/>
      <c r="AI23" s="205"/>
      <c r="AJ23" s="205"/>
      <c r="AK23" s="205"/>
      <c r="AL23" s="205"/>
      <c r="AM23" s="205"/>
      <c r="AN23" s="205"/>
      <c r="AR23" s="18"/>
    </row>
    <row r="24" spans="2:71" ht="6.9" customHeight="1" x14ac:dyDescent="0.2">
      <c r="B24" s="18"/>
      <c r="AR24" s="18"/>
    </row>
    <row r="25" spans="2:71" ht="6.9" customHeight="1" x14ac:dyDescent="0.2">
      <c r="B25" s="18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R25" s="18"/>
    </row>
    <row r="26" spans="2:71" s="1" customFormat="1" ht="25.95" customHeight="1" x14ac:dyDescent="0.2">
      <c r="B26" s="27"/>
      <c r="D26" s="28" t="s">
        <v>35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06">
        <f>ROUND(AG94,2)</f>
        <v>3052.86</v>
      </c>
      <c r="AL26" s="207"/>
      <c r="AM26" s="207"/>
      <c r="AN26" s="207"/>
      <c r="AO26" s="207"/>
      <c r="AR26" s="27"/>
    </row>
    <row r="27" spans="2:71" s="1" customFormat="1" ht="6.9" customHeight="1" x14ac:dyDescent="0.2">
      <c r="B27" s="27"/>
      <c r="AR27" s="27"/>
    </row>
    <row r="28" spans="2:71" s="1" customFormat="1" ht="13.2" x14ac:dyDescent="0.2">
      <c r="B28" s="27"/>
      <c r="L28" s="208" t="s">
        <v>36</v>
      </c>
      <c r="M28" s="208"/>
      <c r="N28" s="208"/>
      <c r="O28" s="208"/>
      <c r="P28" s="208"/>
      <c r="W28" s="208" t="s">
        <v>37</v>
      </c>
      <c r="X28" s="208"/>
      <c r="Y28" s="208"/>
      <c r="Z28" s="208"/>
      <c r="AA28" s="208"/>
      <c r="AB28" s="208"/>
      <c r="AC28" s="208"/>
      <c r="AD28" s="208"/>
      <c r="AE28" s="208"/>
      <c r="AK28" s="208" t="s">
        <v>38</v>
      </c>
      <c r="AL28" s="208"/>
      <c r="AM28" s="208"/>
      <c r="AN28" s="208"/>
      <c r="AO28" s="208"/>
      <c r="AR28" s="27"/>
    </row>
    <row r="29" spans="2:71" s="2" customFormat="1" ht="14.4" customHeight="1" x14ac:dyDescent="0.2">
      <c r="B29" s="31"/>
      <c r="D29" s="24" t="s">
        <v>39</v>
      </c>
      <c r="F29" s="24" t="s">
        <v>40</v>
      </c>
      <c r="L29" s="201">
        <v>0.21</v>
      </c>
      <c r="M29" s="200"/>
      <c r="N29" s="200"/>
      <c r="O29" s="200"/>
      <c r="P29" s="200"/>
      <c r="W29" s="199">
        <f>ROUND(AZ94, 2)</f>
        <v>3052.86</v>
      </c>
      <c r="X29" s="200"/>
      <c r="Y29" s="200"/>
      <c r="Z29" s="200"/>
      <c r="AA29" s="200"/>
      <c r="AB29" s="200"/>
      <c r="AC29" s="200"/>
      <c r="AD29" s="200"/>
      <c r="AE29" s="200"/>
      <c r="AK29" s="199">
        <f>ROUND(AV94, 2)</f>
        <v>641.1</v>
      </c>
      <c r="AL29" s="200"/>
      <c r="AM29" s="200"/>
      <c r="AN29" s="200"/>
      <c r="AO29" s="200"/>
      <c r="AR29" s="31"/>
    </row>
    <row r="30" spans="2:71" s="2" customFormat="1" ht="14.4" customHeight="1" x14ac:dyDescent="0.2">
      <c r="B30" s="31"/>
      <c r="F30" s="24" t="s">
        <v>41</v>
      </c>
      <c r="L30" s="201">
        <v>0.15</v>
      </c>
      <c r="M30" s="200"/>
      <c r="N30" s="200"/>
      <c r="O30" s="200"/>
      <c r="P30" s="200"/>
      <c r="W30" s="199">
        <f>ROUND(BA94, 2)</f>
        <v>0</v>
      </c>
      <c r="X30" s="200"/>
      <c r="Y30" s="200"/>
      <c r="Z30" s="200"/>
      <c r="AA30" s="200"/>
      <c r="AB30" s="200"/>
      <c r="AC30" s="200"/>
      <c r="AD30" s="200"/>
      <c r="AE30" s="200"/>
      <c r="AK30" s="199">
        <f>ROUND(AW94, 2)</f>
        <v>0</v>
      </c>
      <c r="AL30" s="200"/>
      <c r="AM30" s="200"/>
      <c r="AN30" s="200"/>
      <c r="AO30" s="200"/>
      <c r="AR30" s="31"/>
    </row>
    <row r="31" spans="2:71" s="2" customFormat="1" ht="14.4" hidden="1" customHeight="1" x14ac:dyDescent="0.2">
      <c r="B31" s="31"/>
      <c r="F31" s="24" t="s">
        <v>42</v>
      </c>
      <c r="L31" s="201">
        <v>0.21</v>
      </c>
      <c r="M31" s="200"/>
      <c r="N31" s="200"/>
      <c r="O31" s="200"/>
      <c r="P31" s="200"/>
      <c r="W31" s="199">
        <f>ROUND(BB94, 2)</f>
        <v>0</v>
      </c>
      <c r="X31" s="200"/>
      <c r="Y31" s="200"/>
      <c r="Z31" s="200"/>
      <c r="AA31" s="200"/>
      <c r="AB31" s="200"/>
      <c r="AC31" s="200"/>
      <c r="AD31" s="200"/>
      <c r="AE31" s="200"/>
      <c r="AK31" s="199">
        <v>0</v>
      </c>
      <c r="AL31" s="200"/>
      <c r="AM31" s="200"/>
      <c r="AN31" s="200"/>
      <c r="AO31" s="200"/>
      <c r="AR31" s="31"/>
    </row>
    <row r="32" spans="2:71" s="2" customFormat="1" ht="14.4" hidden="1" customHeight="1" x14ac:dyDescent="0.2">
      <c r="B32" s="31"/>
      <c r="F32" s="24" t="s">
        <v>43</v>
      </c>
      <c r="L32" s="201">
        <v>0.15</v>
      </c>
      <c r="M32" s="200"/>
      <c r="N32" s="200"/>
      <c r="O32" s="200"/>
      <c r="P32" s="200"/>
      <c r="W32" s="199">
        <f>ROUND(BC94, 2)</f>
        <v>0</v>
      </c>
      <c r="X32" s="200"/>
      <c r="Y32" s="200"/>
      <c r="Z32" s="200"/>
      <c r="AA32" s="200"/>
      <c r="AB32" s="200"/>
      <c r="AC32" s="200"/>
      <c r="AD32" s="200"/>
      <c r="AE32" s="200"/>
      <c r="AK32" s="199">
        <v>0</v>
      </c>
      <c r="AL32" s="200"/>
      <c r="AM32" s="200"/>
      <c r="AN32" s="200"/>
      <c r="AO32" s="200"/>
      <c r="AR32" s="31"/>
    </row>
    <row r="33" spans="2:44" s="2" customFormat="1" ht="14.4" hidden="1" customHeight="1" x14ac:dyDescent="0.2">
      <c r="B33" s="31"/>
      <c r="F33" s="24" t="s">
        <v>44</v>
      </c>
      <c r="L33" s="201">
        <v>0</v>
      </c>
      <c r="M33" s="200"/>
      <c r="N33" s="200"/>
      <c r="O33" s="200"/>
      <c r="P33" s="200"/>
      <c r="W33" s="199">
        <f>ROUND(BD94, 2)</f>
        <v>0</v>
      </c>
      <c r="X33" s="200"/>
      <c r="Y33" s="200"/>
      <c r="Z33" s="200"/>
      <c r="AA33" s="200"/>
      <c r="AB33" s="200"/>
      <c r="AC33" s="200"/>
      <c r="AD33" s="200"/>
      <c r="AE33" s="200"/>
      <c r="AK33" s="199">
        <v>0</v>
      </c>
      <c r="AL33" s="200"/>
      <c r="AM33" s="200"/>
      <c r="AN33" s="200"/>
      <c r="AO33" s="200"/>
      <c r="AR33" s="31"/>
    </row>
    <row r="34" spans="2:44" s="1" customFormat="1" ht="6.9" customHeight="1" x14ac:dyDescent="0.2">
      <c r="B34" s="27"/>
      <c r="AR34" s="27"/>
    </row>
    <row r="35" spans="2:44" s="1" customFormat="1" ht="25.95" customHeight="1" x14ac:dyDescent="0.2">
      <c r="B35" s="27"/>
      <c r="C35" s="32"/>
      <c r="D35" s="33" t="s">
        <v>45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5" t="s">
        <v>46</v>
      </c>
      <c r="U35" s="34"/>
      <c r="V35" s="34"/>
      <c r="W35" s="34"/>
      <c r="X35" s="213" t="s">
        <v>47</v>
      </c>
      <c r="Y35" s="211"/>
      <c r="Z35" s="211"/>
      <c r="AA35" s="211"/>
      <c r="AB35" s="211"/>
      <c r="AC35" s="34"/>
      <c r="AD35" s="34"/>
      <c r="AE35" s="34"/>
      <c r="AF35" s="34"/>
      <c r="AG35" s="34"/>
      <c r="AH35" s="34"/>
      <c r="AI35" s="34"/>
      <c r="AJ35" s="34"/>
      <c r="AK35" s="210">
        <f>SUM(AK26:AK33)</f>
        <v>3693.96</v>
      </c>
      <c r="AL35" s="211"/>
      <c r="AM35" s="211"/>
      <c r="AN35" s="211"/>
      <c r="AO35" s="212"/>
      <c r="AP35" s="32"/>
      <c r="AQ35" s="32"/>
      <c r="AR35" s="27"/>
    </row>
    <row r="36" spans="2:44" s="1" customFormat="1" ht="6.9" customHeight="1" x14ac:dyDescent="0.2">
      <c r="B36" s="27"/>
      <c r="AR36" s="27"/>
    </row>
    <row r="37" spans="2:44" s="1" customFormat="1" ht="14.4" customHeight="1" x14ac:dyDescent="0.2">
      <c r="B37" s="27"/>
      <c r="AR37" s="27"/>
    </row>
    <row r="38" spans="2:44" ht="14.4" customHeight="1" x14ac:dyDescent="0.2">
      <c r="B38" s="18"/>
      <c r="AR38" s="18"/>
    </row>
    <row r="39" spans="2:44" ht="14.4" customHeight="1" x14ac:dyDescent="0.2">
      <c r="B39" s="18"/>
      <c r="AR39" s="18"/>
    </row>
    <row r="40" spans="2:44" ht="14.4" customHeight="1" x14ac:dyDescent="0.2">
      <c r="B40" s="18"/>
      <c r="AR40" s="18"/>
    </row>
    <row r="41" spans="2:44" ht="14.4" customHeight="1" x14ac:dyDescent="0.2">
      <c r="B41" s="18"/>
      <c r="AR41" s="18"/>
    </row>
    <row r="42" spans="2:44" ht="14.4" customHeight="1" x14ac:dyDescent="0.2">
      <c r="B42" s="18"/>
      <c r="AR42" s="18"/>
    </row>
    <row r="43" spans="2:44" ht="14.4" customHeight="1" x14ac:dyDescent="0.2">
      <c r="B43" s="18"/>
      <c r="AR43" s="18"/>
    </row>
    <row r="44" spans="2:44" ht="14.4" customHeight="1" x14ac:dyDescent="0.2">
      <c r="B44" s="18"/>
      <c r="AR44" s="18"/>
    </row>
    <row r="45" spans="2:44" ht="14.4" customHeight="1" x14ac:dyDescent="0.2">
      <c r="B45" s="18"/>
      <c r="AR45" s="18"/>
    </row>
    <row r="46" spans="2:44" ht="14.4" customHeight="1" x14ac:dyDescent="0.2">
      <c r="B46" s="18"/>
      <c r="AR46" s="18"/>
    </row>
    <row r="47" spans="2:44" ht="14.4" customHeight="1" x14ac:dyDescent="0.2">
      <c r="B47" s="18"/>
      <c r="AR47" s="18"/>
    </row>
    <row r="48" spans="2:44" ht="14.4" customHeight="1" x14ac:dyDescent="0.2">
      <c r="B48" s="18"/>
      <c r="AR48" s="18"/>
    </row>
    <row r="49" spans="2:44" s="1" customFormat="1" ht="14.4" customHeight="1" x14ac:dyDescent="0.2">
      <c r="B49" s="27"/>
      <c r="D49" s="36" t="s">
        <v>48</v>
      </c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6" t="s">
        <v>49</v>
      </c>
      <c r="AI49" s="37"/>
      <c r="AJ49" s="37"/>
      <c r="AK49" s="37"/>
      <c r="AL49" s="37"/>
      <c r="AM49" s="37"/>
      <c r="AN49" s="37"/>
      <c r="AO49" s="37"/>
      <c r="AR49" s="27"/>
    </row>
    <row r="50" spans="2:44" x14ac:dyDescent="0.2">
      <c r="B50" s="18"/>
      <c r="AR50" s="18"/>
    </row>
    <row r="51" spans="2:44" x14ac:dyDescent="0.2">
      <c r="B51" s="18"/>
      <c r="AR51" s="18"/>
    </row>
    <row r="52" spans="2:44" x14ac:dyDescent="0.2">
      <c r="B52" s="18"/>
      <c r="AR52" s="18"/>
    </row>
    <row r="53" spans="2:44" x14ac:dyDescent="0.2">
      <c r="B53" s="18"/>
      <c r="AR53" s="18"/>
    </row>
    <row r="54" spans="2:44" x14ac:dyDescent="0.2">
      <c r="B54" s="18"/>
      <c r="AR54" s="18"/>
    </row>
    <row r="55" spans="2:44" x14ac:dyDescent="0.2">
      <c r="B55" s="18"/>
      <c r="AR55" s="18"/>
    </row>
    <row r="56" spans="2:44" x14ac:dyDescent="0.2">
      <c r="B56" s="18"/>
      <c r="AR56" s="18"/>
    </row>
    <row r="57" spans="2:44" x14ac:dyDescent="0.2">
      <c r="B57" s="18"/>
      <c r="AR57" s="18"/>
    </row>
    <row r="58" spans="2:44" x14ac:dyDescent="0.2">
      <c r="B58" s="18"/>
      <c r="AR58" s="18"/>
    </row>
    <row r="59" spans="2:44" x14ac:dyDescent="0.2">
      <c r="B59" s="18"/>
      <c r="AR59" s="18"/>
    </row>
    <row r="60" spans="2:44" s="1" customFormat="1" ht="13.2" x14ac:dyDescent="0.2">
      <c r="B60" s="27"/>
      <c r="D60" s="38" t="s">
        <v>50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38" t="s">
        <v>51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38" t="s">
        <v>50</v>
      </c>
      <c r="AI60" s="29"/>
      <c r="AJ60" s="29"/>
      <c r="AK60" s="29"/>
      <c r="AL60" s="29"/>
      <c r="AM60" s="38" t="s">
        <v>51</v>
      </c>
      <c r="AN60" s="29"/>
      <c r="AO60" s="29"/>
      <c r="AR60" s="27"/>
    </row>
    <row r="61" spans="2:44" x14ac:dyDescent="0.2">
      <c r="B61" s="18"/>
      <c r="AR61" s="18"/>
    </row>
    <row r="62" spans="2:44" x14ac:dyDescent="0.2">
      <c r="B62" s="18"/>
      <c r="AR62" s="18"/>
    </row>
    <row r="63" spans="2:44" x14ac:dyDescent="0.2">
      <c r="B63" s="18"/>
      <c r="AR63" s="18"/>
    </row>
    <row r="64" spans="2:44" s="1" customFormat="1" ht="13.2" x14ac:dyDescent="0.2">
      <c r="B64" s="27"/>
      <c r="D64" s="36" t="s">
        <v>52</v>
      </c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6" t="s">
        <v>53</v>
      </c>
      <c r="AI64" s="37"/>
      <c r="AJ64" s="37"/>
      <c r="AK64" s="37"/>
      <c r="AL64" s="37"/>
      <c r="AM64" s="37"/>
      <c r="AN64" s="37"/>
      <c r="AO64" s="37"/>
      <c r="AR64" s="27"/>
    </row>
    <row r="65" spans="2:44" x14ac:dyDescent="0.2">
      <c r="B65" s="18"/>
      <c r="AR65" s="18"/>
    </row>
    <row r="66" spans="2:44" x14ac:dyDescent="0.2">
      <c r="B66" s="18"/>
      <c r="AR66" s="18"/>
    </row>
    <row r="67" spans="2:44" x14ac:dyDescent="0.2">
      <c r="B67" s="18"/>
      <c r="AR67" s="18"/>
    </row>
    <row r="68" spans="2:44" x14ac:dyDescent="0.2">
      <c r="B68" s="18"/>
      <c r="AR68" s="18"/>
    </row>
    <row r="69" spans="2:44" x14ac:dyDescent="0.2">
      <c r="B69" s="18"/>
      <c r="AR69" s="18"/>
    </row>
    <row r="70" spans="2:44" x14ac:dyDescent="0.2">
      <c r="B70" s="18"/>
      <c r="AR70" s="18"/>
    </row>
    <row r="71" spans="2:44" x14ac:dyDescent="0.2">
      <c r="B71" s="18"/>
      <c r="AR71" s="18"/>
    </row>
    <row r="72" spans="2:44" x14ac:dyDescent="0.2">
      <c r="B72" s="18"/>
      <c r="AR72" s="18"/>
    </row>
    <row r="73" spans="2:44" x14ac:dyDescent="0.2">
      <c r="B73" s="18"/>
      <c r="AR73" s="18"/>
    </row>
    <row r="74" spans="2:44" x14ac:dyDescent="0.2">
      <c r="B74" s="18"/>
      <c r="AR74" s="18"/>
    </row>
    <row r="75" spans="2:44" s="1" customFormat="1" ht="13.2" x14ac:dyDescent="0.2">
      <c r="B75" s="27"/>
      <c r="D75" s="38" t="s">
        <v>50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38" t="s">
        <v>51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38" t="s">
        <v>50</v>
      </c>
      <c r="AI75" s="29"/>
      <c r="AJ75" s="29"/>
      <c r="AK75" s="29"/>
      <c r="AL75" s="29"/>
      <c r="AM75" s="38" t="s">
        <v>51</v>
      </c>
      <c r="AN75" s="29"/>
      <c r="AO75" s="29"/>
      <c r="AR75" s="27"/>
    </row>
    <row r="76" spans="2:44" s="1" customFormat="1" x14ac:dyDescent="0.2">
      <c r="B76" s="27"/>
      <c r="AR76" s="27"/>
    </row>
    <row r="77" spans="2:44" s="1" customFormat="1" ht="6.9" customHeight="1" x14ac:dyDescent="0.2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27"/>
    </row>
    <row r="81" spans="1:91" s="1" customFormat="1" ht="6.9" customHeight="1" x14ac:dyDescent="0.2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27"/>
    </row>
    <row r="82" spans="1:91" s="1" customFormat="1" ht="24.9" customHeight="1" x14ac:dyDescent="0.2">
      <c r="B82" s="27"/>
      <c r="C82" s="19" t="s">
        <v>54</v>
      </c>
      <c r="AR82" s="27"/>
    </row>
    <row r="83" spans="1:91" s="1" customFormat="1" ht="6.9" customHeight="1" x14ac:dyDescent="0.2">
      <c r="B83" s="27"/>
      <c r="AR83" s="27"/>
    </row>
    <row r="84" spans="1:91" s="3" customFormat="1" ht="12" customHeight="1" x14ac:dyDescent="0.2">
      <c r="B84" s="43"/>
      <c r="C84" s="24" t="s">
        <v>12</v>
      </c>
      <c r="L84" s="3" t="str">
        <f>K5</f>
        <v>0632</v>
      </c>
      <c r="AR84" s="43"/>
    </row>
    <row r="85" spans="1:91" s="4" customFormat="1" ht="36.9" customHeight="1" x14ac:dyDescent="0.2">
      <c r="B85" s="44"/>
      <c r="C85" s="45" t="s">
        <v>14</v>
      </c>
      <c r="L85" s="176" t="str">
        <f>K6</f>
        <v>Kaliště chodník TDs</v>
      </c>
      <c r="M85" s="177"/>
      <c r="N85" s="177"/>
      <c r="O85" s="177"/>
      <c r="P85" s="177"/>
      <c r="Q85" s="177"/>
      <c r="R85" s="177"/>
      <c r="S85" s="177"/>
      <c r="T85" s="177"/>
      <c r="U85" s="177"/>
      <c r="V85" s="177"/>
      <c r="W85" s="177"/>
      <c r="X85" s="177"/>
      <c r="Y85" s="177"/>
      <c r="Z85" s="177"/>
      <c r="AA85" s="177"/>
      <c r="AB85" s="177"/>
      <c r="AC85" s="177"/>
      <c r="AD85" s="177"/>
      <c r="AE85" s="177"/>
      <c r="AF85" s="177"/>
      <c r="AG85" s="177"/>
      <c r="AH85" s="177"/>
      <c r="AI85" s="177"/>
      <c r="AJ85" s="177"/>
      <c r="AK85" s="177"/>
      <c r="AL85" s="177"/>
      <c r="AM85" s="177"/>
      <c r="AN85" s="177"/>
      <c r="AO85" s="177"/>
      <c r="AR85" s="44"/>
    </row>
    <row r="86" spans="1:91" s="1" customFormat="1" ht="6.9" customHeight="1" x14ac:dyDescent="0.2">
      <c r="B86" s="27"/>
      <c r="AR86" s="27"/>
    </row>
    <row r="87" spans="1:91" s="1" customFormat="1" ht="12" customHeight="1" x14ac:dyDescent="0.2">
      <c r="B87" s="27"/>
      <c r="C87" s="24" t="s">
        <v>18</v>
      </c>
      <c r="L87" s="46" t="str">
        <f>IF(K8="","",K8)</f>
        <v xml:space="preserve"> </v>
      </c>
      <c r="AI87" s="24" t="s">
        <v>20</v>
      </c>
      <c r="AM87" s="178" t="str">
        <f>IF(AN8= "","",AN8)</f>
        <v>23. 4. 2022</v>
      </c>
      <c r="AN87" s="178"/>
      <c r="AR87" s="27"/>
    </row>
    <row r="88" spans="1:91" s="1" customFormat="1" ht="6.9" customHeight="1" x14ac:dyDescent="0.2">
      <c r="B88" s="27"/>
      <c r="AR88" s="27"/>
    </row>
    <row r="89" spans="1:91" s="1" customFormat="1" ht="15.15" customHeight="1" x14ac:dyDescent="0.2">
      <c r="B89" s="27"/>
      <c r="C89" s="24" t="s">
        <v>22</v>
      </c>
      <c r="L89" s="3" t="str">
        <f>IF(E11= "","",E11)</f>
        <v xml:space="preserve"> </v>
      </c>
      <c r="AI89" s="24" t="s">
        <v>29</v>
      </c>
      <c r="AM89" s="179" t="str">
        <f>IF(E17="","",E17)</f>
        <v xml:space="preserve"> </v>
      </c>
      <c r="AN89" s="180"/>
      <c r="AO89" s="180"/>
      <c r="AP89" s="180"/>
      <c r="AR89" s="27"/>
      <c r="AS89" s="181" t="s">
        <v>55</v>
      </c>
      <c r="AT89" s="182"/>
      <c r="AU89" s="48"/>
      <c r="AV89" s="48"/>
      <c r="AW89" s="48"/>
      <c r="AX89" s="48"/>
      <c r="AY89" s="48"/>
      <c r="AZ89" s="48"/>
      <c r="BA89" s="48"/>
      <c r="BB89" s="48"/>
      <c r="BC89" s="48"/>
      <c r="BD89" s="49"/>
    </row>
    <row r="90" spans="1:91" s="1" customFormat="1" ht="25.65" customHeight="1" x14ac:dyDescent="0.2">
      <c r="B90" s="27"/>
      <c r="C90" s="24" t="s">
        <v>25</v>
      </c>
      <c r="L90" s="3" t="str">
        <f>IF(E14="","",E14)</f>
        <v>KD stavby CZ, s.r.o.</v>
      </c>
      <c r="AI90" s="24" t="s">
        <v>31</v>
      </c>
      <c r="AM90" s="179" t="str">
        <f>IF(E20="","",E20)</f>
        <v>Toman projekt - Jan Toman, tomanprojekt.cz</v>
      </c>
      <c r="AN90" s="180"/>
      <c r="AO90" s="180"/>
      <c r="AP90" s="180"/>
      <c r="AR90" s="27"/>
      <c r="AS90" s="183"/>
      <c r="AT90" s="184"/>
      <c r="BD90" s="51"/>
    </row>
    <row r="91" spans="1:91" s="1" customFormat="1" ht="10.95" customHeight="1" x14ac:dyDescent="0.2">
      <c r="B91" s="27"/>
      <c r="AR91" s="27"/>
      <c r="AS91" s="183"/>
      <c r="AT91" s="184"/>
      <c r="BD91" s="51"/>
    </row>
    <row r="92" spans="1:91" s="1" customFormat="1" ht="29.25" customHeight="1" x14ac:dyDescent="0.2">
      <c r="B92" s="27"/>
      <c r="C92" s="185" t="s">
        <v>56</v>
      </c>
      <c r="D92" s="186"/>
      <c r="E92" s="186"/>
      <c r="F92" s="186"/>
      <c r="G92" s="186"/>
      <c r="H92" s="52"/>
      <c r="I92" s="187" t="s">
        <v>57</v>
      </c>
      <c r="J92" s="186"/>
      <c r="K92" s="186"/>
      <c r="L92" s="186"/>
      <c r="M92" s="186"/>
      <c r="N92" s="186"/>
      <c r="O92" s="186"/>
      <c r="P92" s="186"/>
      <c r="Q92" s="186"/>
      <c r="R92" s="186"/>
      <c r="S92" s="186"/>
      <c r="T92" s="186"/>
      <c r="U92" s="186"/>
      <c r="V92" s="186"/>
      <c r="W92" s="186"/>
      <c r="X92" s="186"/>
      <c r="Y92" s="186"/>
      <c r="Z92" s="186"/>
      <c r="AA92" s="186"/>
      <c r="AB92" s="186"/>
      <c r="AC92" s="186"/>
      <c r="AD92" s="186"/>
      <c r="AE92" s="186"/>
      <c r="AF92" s="186"/>
      <c r="AG92" s="189" t="s">
        <v>58</v>
      </c>
      <c r="AH92" s="186"/>
      <c r="AI92" s="186"/>
      <c r="AJ92" s="186"/>
      <c r="AK92" s="186"/>
      <c r="AL92" s="186"/>
      <c r="AM92" s="186"/>
      <c r="AN92" s="187" t="s">
        <v>59</v>
      </c>
      <c r="AO92" s="186"/>
      <c r="AP92" s="188"/>
      <c r="AQ92" s="53" t="s">
        <v>60</v>
      </c>
      <c r="AR92" s="27"/>
      <c r="AS92" s="54" t="s">
        <v>61</v>
      </c>
      <c r="AT92" s="55" t="s">
        <v>62</v>
      </c>
      <c r="AU92" s="55" t="s">
        <v>63</v>
      </c>
      <c r="AV92" s="55" t="s">
        <v>64</v>
      </c>
      <c r="AW92" s="55" t="s">
        <v>65</v>
      </c>
      <c r="AX92" s="55" t="s">
        <v>66</v>
      </c>
      <c r="AY92" s="55" t="s">
        <v>67</v>
      </c>
      <c r="AZ92" s="55" t="s">
        <v>68</v>
      </c>
      <c r="BA92" s="55" t="s">
        <v>69</v>
      </c>
      <c r="BB92" s="55" t="s">
        <v>70</v>
      </c>
      <c r="BC92" s="55" t="s">
        <v>71</v>
      </c>
      <c r="BD92" s="56" t="s">
        <v>72</v>
      </c>
    </row>
    <row r="93" spans="1:91" s="1" customFormat="1" ht="10.95" customHeight="1" x14ac:dyDescent="0.2">
      <c r="B93" s="27"/>
      <c r="AR93" s="27"/>
      <c r="AS93" s="57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9"/>
    </row>
    <row r="94" spans="1:91" s="5" customFormat="1" ht="32.4" customHeight="1" x14ac:dyDescent="0.2">
      <c r="B94" s="58"/>
      <c r="C94" s="59" t="s">
        <v>73</v>
      </c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197">
        <f>ROUND(AG95,2)</f>
        <v>3052.86</v>
      </c>
      <c r="AH94" s="197"/>
      <c r="AI94" s="197"/>
      <c r="AJ94" s="197"/>
      <c r="AK94" s="197"/>
      <c r="AL94" s="197"/>
      <c r="AM94" s="197"/>
      <c r="AN94" s="198">
        <f t="shared" ref="AN94:AN102" si="0">SUM(AG94,AT94)</f>
        <v>3693.96</v>
      </c>
      <c r="AO94" s="198"/>
      <c r="AP94" s="198"/>
      <c r="AQ94" s="62" t="s">
        <v>1</v>
      </c>
      <c r="AR94" s="58"/>
      <c r="AS94" s="63">
        <f>ROUND(AS95,2)</f>
        <v>0</v>
      </c>
      <c r="AT94" s="64">
        <f t="shared" ref="AT94:AT102" si="1">ROUND(SUM(AV94:AW94),2)</f>
        <v>641.1</v>
      </c>
      <c r="AU94" s="65">
        <f>ROUND(AU95,5)</f>
        <v>0</v>
      </c>
      <c r="AV94" s="64">
        <f>ROUND(AZ94*L29,2)</f>
        <v>641.1</v>
      </c>
      <c r="AW94" s="64">
        <f>ROUND(BA94*L30,2)</f>
        <v>0</v>
      </c>
      <c r="AX94" s="64">
        <f>ROUND(BB94*L29,2)</f>
        <v>0</v>
      </c>
      <c r="AY94" s="64">
        <f>ROUND(BC94*L30,2)</f>
        <v>0</v>
      </c>
      <c r="AZ94" s="64">
        <f>ROUND(AZ95,2)</f>
        <v>3052.86</v>
      </c>
      <c r="BA94" s="64">
        <f>ROUND(BA95,2)</f>
        <v>0</v>
      </c>
      <c r="BB94" s="64">
        <f>ROUND(BB95,2)</f>
        <v>0</v>
      </c>
      <c r="BC94" s="64">
        <f>ROUND(BC95,2)</f>
        <v>0</v>
      </c>
      <c r="BD94" s="66">
        <f>ROUND(BD95,2)</f>
        <v>0</v>
      </c>
      <c r="BS94" s="67" t="s">
        <v>74</v>
      </c>
      <c r="BT94" s="67" t="s">
        <v>75</v>
      </c>
      <c r="BU94" s="68" t="s">
        <v>76</v>
      </c>
      <c r="BV94" s="67" t="s">
        <v>77</v>
      </c>
      <c r="BW94" s="67" t="s">
        <v>4</v>
      </c>
      <c r="BX94" s="67" t="s">
        <v>78</v>
      </c>
      <c r="CL94" s="67" t="s">
        <v>1</v>
      </c>
    </row>
    <row r="95" spans="1:91" s="6" customFormat="1" ht="24.75" customHeight="1" x14ac:dyDescent="0.2">
      <c r="B95" s="69"/>
      <c r="C95" s="70"/>
      <c r="D95" s="192" t="s">
        <v>79</v>
      </c>
      <c r="E95" s="192"/>
      <c r="F95" s="192"/>
      <c r="G95" s="192"/>
      <c r="H95" s="192"/>
      <c r="I95" s="71"/>
      <c r="J95" s="192" t="s">
        <v>80</v>
      </c>
      <c r="K95" s="192"/>
      <c r="L95" s="192"/>
      <c r="M95" s="192"/>
      <c r="N95" s="192"/>
      <c r="O95" s="192"/>
      <c r="P95" s="192"/>
      <c r="Q95" s="192"/>
      <c r="R95" s="192"/>
      <c r="S95" s="192"/>
      <c r="T95" s="192"/>
      <c r="U95" s="192"/>
      <c r="V95" s="192"/>
      <c r="W95" s="192"/>
      <c r="X95" s="192"/>
      <c r="Y95" s="192"/>
      <c r="Z95" s="192"/>
      <c r="AA95" s="192"/>
      <c r="AB95" s="192"/>
      <c r="AC95" s="192"/>
      <c r="AD95" s="192"/>
      <c r="AE95" s="192"/>
      <c r="AF95" s="192"/>
      <c r="AG95" s="193">
        <f>ROUND(SUM(AG96:AG102),2)</f>
        <v>3052.86</v>
      </c>
      <c r="AH95" s="191"/>
      <c r="AI95" s="191"/>
      <c r="AJ95" s="191"/>
      <c r="AK95" s="191"/>
      <c r="AL95" s="191"/>
      <c r="AM95" s="191"/>
      <c r="AN95" s="190">
        <f t="shared" si="0"/>
        <v>3693.96</v>
      </c>
      <c r="AO95" s="191"/>
      <c r="AP95" s="191"/>
      <c r="AQ95" s="72" t="s">
        <v>81</v>
      </c>
      <c r="AR95" s="69"/>
      <c r="AS95" s="73">
        <f>ROUND(SUM(AS96:AS102),2)</f>
        <v>0</v>
      </c>
      <c r="AT95" s="74">
        <f t="shared" si="1"/>
        <v>641.1</v>
      </c>
      <c r="AU95" s="75">
        <f>ROUND(SUM(AU96:AU102),5)</f>
        <v>0</v>
      </c>
      <c r="AV95" s="74">
        <f>ROUND(AZ95*L29,2)</f>
        <v>641.1</v>
      </c>
      <c r="AW95" s="74">
        <f>ROUND(BA95*L30,2)</f>
        <v>0</v>
      </c>
      <c r="AX95" s="74">
        <f>ROUND(BB95*L29,2)</f>
        <v>0</v>
      </c>
      <c r="AY95" s="74">
        <f>ROUND(BC95*L30,2)</f>
        <v>0</v>
      </c>
      <c r="AZ95" s="74">
        <f>ROUND(SUM(AZ96:AZ102),2)</f>
        <v>3052.86</v>
      </c>
      <c r="BA95" s="74">
        <f>ROUND(SUM(BA96:BA102),2)</f>
        <v>0</v>
      </c>
      <c r="BB95" s="74">
        <f>ROUND(SUM(BB96:BB102),2)</f>
        <v>0</v>
      </c>
      <c r="BC95" s="74">
        <f>ROUND(SUM(BC96:BC102),2)</f>
        <v>0</v>
      </c>
      <c r="BD95" s="76">
        <f>ROUND(SUM(BD96:BD102),2)</f>
        <v>0</v>
      </c>
      <c r="BS95" s="77" t="s">
        <v>74</v>
      </c>
      <c r="BT95" s="77" t="s">
        <v>82</v>
      </c>
      <c r="BU95" s="77" t="s">
        <v>76</v>
      </c>
      <c r="BV95" s="77" t="s">
        <v>77</v>
      </c>
      <c r="BW95" s="77" t="s">
        <v>83</v>
      </c>
      <c r="BX95" s="77" t="s">
        <v>4</v>
      </c>
      <c r="CL95" s="77" t="s">
        <v>1</v>
      </c>
      <c r="CM95" s="77" t="s">
        <v>84</v>
      </c>
    </row>
    <row r="96" spans="1:91" s="3" customFormat="1" ht="35.25" customHeight="1" x14ac:dyDescent="0.2">
      <c r="A96" s="78" t="s">
        <v>85</v>
      </c>
      <c r="B96" s="43"/>
      <c r="C96" s="79"/>
      <c r="D96" s="79"/>
      <c r="E96" s="217" t="s">
        <v>86</v>
      </c>
      <c r="F96" s="217"/>
      <c r="G96" s="217"/>
      <c r="H96" s="217"/>
      <c r="I96" s="217"/>
      <c r="J96" s="218"/>
      <c r="K96" s="217" t="s">
        <v>87</v>
      </c>
      <c r="L96" s="217"/>
      <c r="M96" s="217"/>
      <c r="N96" s="217"/>
      <c r="O96" s="217"/>
      <c r="P96" s="217"/>
      <c r="Q96" s="217"/>
      <c r="R96" s="217"/>
      <c r="S96" s="217"/>
      <c r="T96" s="217"/>
      <c r="U96" s="217"/>
      <c r="V96" s="217"/>
      <c r="W96" s="217"/>
      <c r="X96" s="217"/>
      <c r="Y96" s="217"/>
      <c r="Z96" s="217"/>
      <c r="AA96" s="217"/>
      <c r="AB96" s="217"/>
      <c r="AC96" s="217"/>
      <c r="AD96" s="217"/>
      <c r="AE96" s="217"/>
      <c r="AF96" s="217"/>
      <c r="AG96" s="219">
        <f>'14.01 MP - Změnový list č...'!J32</f>
        <v>-7998.14</v>
      </c>
      <c r="AH96" s="220"/>
      <c r="AI96" s="220"/>
      <c r="AJ96" s="220"/>
      <c r="AK96" s="220"/>
      <c r="AL96" s="220"/>
      <c r="AM96" s="220"/>
      <c r="AN96" s="219">
        <f t="shared" si="0"/>
        <v>-9677.75</v>
      </c>
      <c r="AO96" s="220"/>
      <c r="AP96" s="220"/>
      <c r="AQ96" s="80" t="s">
        <v>88</v>
      </c>
      <c r="AR96" s="43"/>
      <c r="AS96" s="81">
        <v>0</v>
      </c>
      <c r="AT96" s="82">
        <f t="shared" si="1"/>
        <v>-1679.61</v>
      </c>
      <c r="AU96" s="83">
        <f>'14.01 MP - Změnový list č...'!P123</f>
        <v>0</v>
      </c>
      <c r="AV96" s="82">
        <f>'14.01 MP - Změnový list č...'!J35</f>
        <v>-1679.61</v>
      </c>
      <c r="AW96" s="82">
        <f>'14.01 MP - Změnový list č...'!J36</f>
        <v>0</v>
      </c>
      <c r="AX96" s="82">
        <f>'14.01 MP - Změnový list č...'!J37</f>
        <v>0</v>
      </c>
      <c r="AY96" s="82">
        <f>'14.01 MP - Změnový list č...'!J38</f>
        <v>0</v>
      </c>
      <c r="AZ96" s="82">
        <f>'14.01 MP - Změnový list č...'!F35</f>
        <v>-7998.14</v>
      </c>
      <c r="BA96" s="82">
        <f>'14.01 MP - Změnový list č...'!F36</f>
        <v>0</v>
      </c>
      <c r="BB96" s="82">
        <f>'14.01 MP - Změnový list č...'!F37</f>
        <v>0</v>
      </c>
      <c r="BC96" s="82">
        <f>'14.01 MP - Změnový list č...'!F38</f>
        <v>0</v>
      </c>
      <c r="BD96" s="84">
        <f>'14.01 MP - Změnový list č...'!F39</f>
        <v>0</v>
      </c>
      <c r="BT96" s="22" t="s">
        <v>84</v>
      </c>
      <c r="BV96" s="22" t="s">
        <v>77</v>
      </c>
      <c r="BW96" s="22" t="s">
        <v>89</v>
      </c>
      <c r="BX96" s="22" t="s">
        <v>83</v>
      </c>
      <c r="CL96" s="22" t="s">
        <v>1</v>
      </c>
    </row>
    <row r="97" spans="1:90" s="3" customFormat="1" ht="35.25" customHeight="1" x14ac:dyDescent="0.2">
      <c r="A97" s="78" t="s">
        <v>85</v>
      </c>
      <c r="B97" s="43"/>
      <c r="C97" s="79"/>
      <c r="D97" s="79"/>
      <c r="E97" s="217" t="s">
        <v>90</v>
      </c>
      <c r="F97" s="217"/>
      <c r="G97" s="217"/>
      <c r="H97" s="217"/>
      <c r="I97" s="217"/>
      <c r="J97" s="218"/>
      <c r="K97" s="217" t="s">
        <v>87</v>
      </c>
      <c r="L97" s="217"/>
      <c r="M97" s="217"/>
      <c r="N97" s="217"/>
      <c r="O97" s="217"/>
      <c r="P97" s="217"/>
      <c r="Q97" s="217"/>
      <c r="R97" s="217"/>
      <c r="S97" s="217"/>
      <c r="T97" s="217"/>
      <c r="U97" s="217"/>
      <c r="V97" s="217"/>
      <c r="W97" s="217"/>
      <c r="X97" s="217"/>
      <c r="Y97" s="217"/>
      <c r="Z97" s="217"/>
      <c r="AA97" s="217"/>
      <c r="AB97" s="217"/>
      <c r="AC97" s="217"/>
      <c r="AD97" s="217"/>
      <c r="AE97" s="217"/>
      <c r="AF97" s="217"/>
      <c r="AG97" s="219">
        <f>'14.01 VP - Změnový list č...'!J32</f>
        <v>4558.3500000000004</v>
      </c>
      <c r="AH97" s="220"/>
      <c r="AI97" s="220"/>
      <c r="AJ97" s="220"/>
      <c r="AK97" s="220"/>
      <c r="AL97" s="220"/>
      <c r="AM97" s="220"/>
      <c r="AN97" s="219">
        <f t="shared" si="0"/>
        <v>5515.6</v>
      </c>
      <c r="AO97" s="220"/>
      <c r="AP97" s="220"/>
      <c r="AQ97" s="80" t="s">
        <v>88</v>
      </c>
      <c r="AR97" s="43"/>
      <c r="AS97" s="81">
        <v>0</v>
      </c>
      <c r="AT97" s="82">
        <f t="shared" si="1"/>
        <v>957.25</v>
      </c>
      <c r="AU97" s="83">
        <f>'14.01 VP - Změnový list č...'!P123</f>
        <v>0</v>
      </c>
      <c r="AV97" s="82">
        <f>'14.01 VP - Změnový list č...'!J35</f>
        <v>957.25</v>
      </c>
      <c r="AW97" s="82">
        <f>'14.01 VP - Změnový list č...'!J36</f>
        <v>0</v>
      </c>
      <c r="AX97" s="82">
        <f>'14.01 VP - Změnový list č...'!J37</f>
        <v>0</v>
      </c>
      <c r="AY97" s="82">
        <f>'14.01 VP - Změnový list č...'!J38</f>
        <v>0</v>
      </c>
      <c r="AZ97" s="82">
        <f>'14.01 VP - Změnový list č...'!F35</f>
        <v>4558.3500000000004</v>
      </c>
      <c r="BA97" s="82">
        <f>'14.01 VP - Změnový list č...'!F36</f>
        <v>0</v>
      </c>
      <c r="BB97" s="82">
        <f>'14.01 VP - Změnový list č...'!F37</f>
        <v>0</v>
      </c>
      <c r="BC97" s="82">
        <f>'14.01 VP - Změnový list č...'!F38</f>
        <v>0</v>
      </c>
      <c r="BD97" s="84">
        <f>'14.01 VP - Změnový list č...'!F39</f>
        <v>0</v>
      </c>
      <c r="BT97" s="22" t="s">
        <v>84</v>
      </c>
      <c r="BV97" s="22" t="s">
        <v>77</v>
      </c>
      <c r="BW97" s="22" t="s">
        <v>91</v>
      </c>
      <c r="BX97" s="22" t="s">
        <v>83</v>
      </c>
      <c r="CL97" s="22" t="s">
        <v>1</v>
      </c>
    </row>
    <row r="98" spans="1:90" s="3" customFormat="1" ht="35.25" customHeight="1" x14ac:dyDescent="0.2">
      <c r="A98" s="78" t="s">
        <v>85</v>
      </c>
      <c r="B98" s="43"/>
      <c r="C98" s="79"/>
      <c r="D98" s="79"/>
      <c r="E98" s="194" t="s">
        <v>92</v>
      </c>
      <c r="F98" s="194"/>
      <c r="G98" s="194"/>
      <c r="H98" s="194"/>
      <c r="I98" s="194"/>
      <c r="J98" s="79"/>
      <c r="K98" s="194" t="s">
        <v>93</v>
      </c>
      <c r="L98" s="194"/>
      <c r="M98" s="194"/>
      <c r="N98" s="194"/>
      <c r="O98" s="194"/>
      <c r="P98" s="194"/>
      <c r="Q98" s="194"/>
      <c r="R98" s="194"/>
      <c r="S98" s="194"/>
      <c r="T98" s="194"/>
      <c r="U98" s="194"/>
      <c r="V98" s="194"/>
      <c r="W98" s="194"/>
      <c r="X98" s="194"/>
      <c r="Y98" s="194"/>
      <c r="Z98" s="194"/>
      <c r="AA98" s="194"/>
      <c r="AB98" s="194"/>
      <c r="AC98" s="194"/>
      <c r="AD98" s="194"/>
      <c r="AE98" s="194"/>
      <c r="AF98" s="194"/>
      <c r="AG98" s="195">
        <f>'15.01 MP - Změnový list č...'!J32</f>
        <v>-6330.44</v>
      </c>
      <c r="AH98" s="196"/>
      <c r="AI98" s="196"/>
      <c r="AJ98" s="196"/>
      <c r="AK98" s="196"/>
      <c r="AL98" s="196"/>
      <c r="AM98" s="196"/>
      <c r="AN98" s="195">
        <f t="shared" si="0"/>
        <v>-7659.83</v>
      </c>
      <c r="AO98" s="196"/>
      <c r="AP98" s="196"/>
      <c r="AQ98" s="80" t="s">
        <v>88</v>
      </c>
      <c r="AR98" s="43"/>
      <c r="AS98" s="81">
        <v>0</v>
      </c>
      <c r="AT98" s="82">
        <f t="shared" si="1"/>
        <v>-1329.39</v>
      </c>
      <c r="AU98" s="83">
        <f>'15.01 MP - Změnový list č...'!P124</f>
        <v>0</v>
      </c>
      <c r="AV98" s="82">
        <f>'15.01 MP - Změnový list č...'!J35</f>
        <v>-1329.39</v>
      </c>
      <c r="AW98" s="82">
        <f>'15.01 MP - Změnový list č...'!J36</f>
        <v>0</v>
      </c>
      <c r="AX98" s="82">
        <f>'15.01 MP - Změnový list č...'!J37</f>
        <v>0</v>
      </c>
      <c r="AY98" s="82">
        <f>'15.01 MP - Změnový list č...'!J38</f>
        <v>0</v>
      </c>
      <c r="AZ98" s="82">
        <f>'15.01 MP - Změnový list č...'!F35</f>
        <v>-6330.44</v>
      </c>
      <c r="BA98" s="82">
        <f>'15.01 MP - Změnový list č...'!F36</f>
        <v>0</v>
      </c>
      <c r="BB98" s="82">
        <f>'15.01 MP - Změnový list č...'!F37</f>
        <v>0</v>
      </c>
      <c r="BC98" s="82">
        <f>'15.01 MP - Změnový list č...'!F38</f>
        <v>0</v>
      </c>
      <c r="BD98" s="84">
        <f>'15.01 MP - Změnový list č...'!F39</f>
        <v>0</v>
      </c>
      <c r="BT98" s="22" t="s">
        <v>84</v>
      </c>
      <c r="BV98" s="22" t="s">
        <v>77</v>
      </c>
      <c r="BW98" s="22" t="s">
        <v>94</v>
      </c>
      <c r="BX98" s="22" t="s">
        <v>83</v>
      </c>
      <c r="CL98" s="22" t="s">
        <v>1</v>
      </c>
    </row>
    <row r="99" spans="1:90" s="3" customFormat="1" ht="35.25" customHeight="1" x14ac:dyDescent="0.2">
      <c r="A99" s="78" t="s">
        <v>85</v>
      </c>
      <c r="B99" s="43"/>
      <c r="C99" s="79"/>
      <c r="D99" s="79"/>
      <c r="E99" s="194" t="s">
        <v>95</v>
      </c>
      <c r="F99" s="194"/>
      <c r="G99" s="194"/>
      <c r="H99" s="194"/>
      <c r="I99" s="194"/>
      <c r="J99" s="79"/>
      <c r="K99" s="194" t="s">
        <v>93</v>
      </c>
      <c r="L99" s="194"/>
      <c r="M99" s="194"/>
      <c r="N99" s="194"/>
      <c r="O99" s="194"/>
      <c r="P99" s="194"/>
      <c r="Q99" s="194"/>
      <c r="R99" s="194"/>
      <c r="S99" s="194"/>
      <c r="T99" s="194"/>
      <c r="U99" s="194"/>
      <c r="V99" s="194"/>
      <c r="W99" s="194"/>
      <c r="X99" s="194"/>
      <c r="Y99" s="194"/>
      <c r="Z99" s="194"/>
      <c r="AA99" s="194"/>
      <c r="AB99" s="194"/>
      <c r="AC99" s="194"/>
      <c r="AD99" s="194"/>
      <c r="AE99" s="194"/>
      <c r="AF99" s="194"/>
      <c r="AG99" s="195">
        <f>'15.01 VP - Změnový list č...'!J32</f>
        <v>6343.46</v>
      </c>
      <c r="AH99" s="196"/>
      <c r="AI99" s="196"/>
      <c r="AJ99" s="196"/>
      <c r="AK99" s="196"/>
      <c r="AL99" s="196"/>
      <c r="AM99" s="196"/>
      <c r="AN99" s="195">
        <f t="shared" si="0"/>
        <v>7675.59</v>
      </c>
      <c r="AO99" s="196"/>
      <c r="AP99" s="196"/>
      <c r="AQ99" s="80" t="s">
        <v>88</v>
      </c>
      <c r="AR99" s="43"/>
      <c r="AS99" s="81">
        <v>0</v>
      </c>
      <c r="AT99" s="82">
        <f t="shared" si="1"/>
        <v>1332.13</v>
      </c>
      <c r="AU99" s="83">
        <f>'15.01 VP - Změnový list č...'!P122</f>
        <v>0</v>
      </c>
      <c r="AV99" s="82">
        <f>'15.01 VP - Změnový list č...'!J35</f>
        <v>1332.13</v>
      </c>
      <c r="AW99" s="82">
        <f>'15.01 VP - Změnový list č...'!J36</f>
        <v>0</v>
      </c>
      <c r="AX99" s="82">
        <f>'15.01 VP - Změnový list č...'!J37</f>
        <v>0</v>
      </c>
      <c r="AY99" s="82">
        <f>'15.01 VP - Změnový list č...'!J38</f>
        <v>0</v>
      </c>
      <c r="AZ99" s="82">
        <f>'15.01 VP - Změnový list č...'!F35</f>
        <v>6343.46</v>
      </c>
      <c r="BA99" s="82">
        <f>'15.01 VP - Změnový list č...'!F36</f>
        <v>0</v>
      </c>
      <c r="BB99" s="82">
        <f>'15.01 VP - Změnový list č...'!F37</f>
        <v>0</v>
      </c>
      <c r="BC99" s="82">
        <f>'15.01 VP - Změnový list č...'!F38</f>
        <v>0</v>
      </c>
      <c r="BD99" s="84">
        <f>'15.01 VP - Změnový list č...'!F39</f>
        <v>0</v>
      </c>
      <c r="BT99" s="22" t="s">
        <v>84</v>
      </c>
      <c r="BV99" s="22" t="s">
        <v>77</v>
      </c>
      <c r="BW99" s="22" t="s">
        <v>96</v>
      </c>
      <c r="BX99" s="22" t="s">
        <v>83</v>
      </c>
      <c r="CL99" s="22" t="s">
        <v>1</v>
      </c>
    </row>
    <row r="100" spans="1:90" s="3" customFormat="1" ht="35.25" customHeight="1" x14ac:dyDescent="0.2">
      <c r="A100" s="78" t="s">
        <v>85</v>
      </c>
      <c r="B100" s="43"/>
      <c r="C100" s="79"/>
      <c r="D100" s="79"/>
      <c r="E100" s="221" t="s">
        <v>97</v>
      </c>
      <c r="F100" s="221"/>
      <c r="G100" s="221"/>
      <c r="H100" s="221"/>
      <c r="I100" s="221"/>
      <c r="J100" s="222"/>
      <c r="K100" s="221" t="s">
        <v>98</v>
      </c>
      <c r="L100" s="221"/>
      <c r="M100" s="221"/>
      <c r="N100" s="221"/>
      <c r="O100" s="221"/>
      <c r="P100" s="221"/>
      <c r="Q100" s="221"/>
      <c r="R100" s="221"/>
      <c r="S100" s="221"/>
      <c r="T100" s="221"/>
      <c r="U100" s="221"/>
      <c r="V100" s="221"/>
      <c r="W100" s="221"/>
      <c r="X100" s="221"/>
      <c r="Y100" s="221"/>
      <c r="Z100" s="221"/>
      <c r="AA100" s="221"/>
      <c r="AB100" s="221"/>
      <c r="AC100" s="221"/>
      <c r="AD100" s="221"/>
      <c r="AE100" s="221"/>
      <c r="AF100" s="221"/>
      <c r="AG100" s="223">
        <f>'16.01 MP - Změnový list č...'!J32</f>
        <v>-2232.73</v>
      </c>
      <c r="AH100" s="224"/>
      <c r="AI100" s="224"/>
      <c r="AJ100" s="224"/>
      <c r="AK100" s="224"/>
      <c r="AL100" s="224"/>
      <c r="AM100" s="224"/>
      <c r="AN100" s="223">
        <f t="shared" si="0"/>
        <v>-2701.6</v>
      </c>
      <c r="AO100" s="224"/>
      <c r="AP100" s="224"/>
      <c r="AQ100" s="80" t="s">
        <v>88</v>
      </c>
      <c r="AR100" s="43"/>
      <c r="AS100" s="81">
        <v>0</v>
      </c>
      <c r="AT100" s="82">
        <f t="shared" si="1"/>
        <v>-468.87</v>
      </c>
      <c r="AU100" s="83">
        <f>'16.01 MP - Změnový list č...'!P122</f>
        <v>0</v>
      </c>
      <c r="AV100" s="82">
        <f>'16.01 MP - Změnový list č...'!J35</f>
        <v>-468.87</v>
      </c>
      <c r="AW100" s="82">
        <f>'16.01 MP - Změnový list č...'!J36</f>
        <v>0</v>
      </c>
      <c r="AX100" s="82">
        <f>'16.01 MP - Změnový list č...'!J37</f>
        <v>0</v>
      </c>
      <c r="AY100" s="82">
        <f>'16.01 MP - Změnový list č...'!J38</f>
        <v>0</v>
      </c>
      <c r="AZ100" s="82">
        <f>'16.01 MP - Změnový list č...'!F35</f>
        <v>-2232.73</v>
      </c>
      <c r="BA100" s="82">
        <f>'16.01 MP - Změnový list č...'!F36</f>
        <v>0</v>
      </c>
      <c r="BB100" s="82">
        <f>'16.01 MP - Změnový list č...'!F37</f>
        <v>0</v>
      </c>
      <c r="BC100" s="82">
        <f>'16.01 MP - Změnový list č...'!F38</f>
        <v>0</v>
      </c>
      <c r="BD100" s="84">
        <f>'16.01 MP - Změnový list č...'!F39</f>
        <v>0</v>
      </c>
      <c r="BT100" s="22" t="s">
        <v>84</v>
      </c>
      <c r="BV100" s="22" t="s">
        <v>77</v>
      </c>
      <c r="BW100" s="22" t="s">
        <v>99</v>
      </c>
      <c r="BX100" s="22" t="s">
        <v>83</v>
      </c>
      <c r="CL100" s="22" t="s">
        <v>1</v>
      </c>
    </row>
    <row r="101" spans="1:90" s="3" customFormat="1" ht="35.25" customHeight="1" x14ac:dyDescent="0.2">
      <c r="A101" s="78" t="s">
        <v>85</v>
      </c>
      <c r="B101" s="43"/>
      <c r="C101" s="79"/>
      <c r="D101" s="79"/>
      <c r="E101" s="221" t="s">
        <v>100</v>
      </c>
      <c r="F101" s="221"/>
      <c r="G101" s="221"/>
      <c r="H101" s="221"/>
      <c r="I101" s="221"/>
      <c r="J101" s="222"/>
      <c r="K101" s="221" t="s">
        <v>98</v>
      </c>
      <c r="L101" s="221"/>
      <c r="M101" s="221"/>
      <c r="N101" s="221"/>
      <c r="O101" s="221"/>
      <c r="P101" s="221"/>
      <c r="Q101" s="221"/>
      <c r="R101" s="221"/>
      <c r="S101" s="221"/>
      <c r="T101" s="221"/>
      <c r="U101" s="221"/>
      <c r="V101" s="221"/>
      <c r="W101" s="221"/>
      <c r="X101" s="221"/>
      <c r="Y101" s="221"/>
      <c r="Z101" s="221"/>
      <c r="AA101" s="221"/>
      <c r="AB101" s="221"/>
      <c r="AC101" s="221"/>
      <c r="AD101" s="221"/>
      <c r="AE101" s="221"/>
      <c r="AF101" s="221"/>
      <c r="AG101" s="223">
        <f>'16.01 VP - Změnový list č...'!J32</f>
        <v>7255.54</v>
      </c>
      <c r="AH101" s="224"/>
      <c r="AI101" s="224"/>
      <c r="AJ101" s="224"/>
      <c r="AK101" s="224"/>
      <c r="AL101" s="224"/>
      <c r="AM101" s="224"/>
      <c r="AN101" s="223">
        <f t="shared" si="0"/>
        <v>8779.2000000000007</v>
      </c>
      <c r="AO101" s="224"/>
      <c r="AP101" s="224"/>
      <c r="AQ101" s="80" t="s">
        <v>88</v>
      </c>
      <c r="AR101" s="43"/>
      <c r="AS101" s="81">
        <v>0</v>
      </c>
      <c r="AT101" s="82">
        <f t="shared" si="1"/>
        <v>1523.66</v>
      </c>
      <c r="AU101" s="83">
        <f>'16.01 VP - Změnový list č...'!P124</f>
        <v>0</v>
      </c>
      <c r="AV101" s="82">
        <f>'16.01 VP - Změnový list č...'!J35</f>
        <v>1523.66</v>
      </c>
      <c r="AW101" s="82">
        <f>'16.01 VP - Změnový list č...'!J36</f>
        <v>0</v>
      </c>
      <c r="AX101" s="82">
        <f>'16.01 VP - Změnový list č...'!J37</f>
        <v>0</v>
      </c>
      <c r="AY101" s="82">
        <f>'16.01 VP - Změnový list č...'!J38</f>
        <v>0</v>
      </c>
      <c r="AZ101" s="82">
        <f>'16.01 VP - Změnový list č...'!F35</f>
        <v>7255.54</v>
      </c>
      <c r="BA101" s="82">
        <f>'16.01 VP - Změnový list č...'!F36</f>
        <v>0</v>
      </c>
      <c r="BB101" s="82">
        <f>'16.01 VP - Změnový list č...'!F37</f>
        <v>0</v>
      </c>
      <c r="BC101" s="82">
        <f>'16.01 VP - Změnový list č...'!F38</f>
        <v>0</v>
      </c>
      <c r="BD101" s="84">
        <f>'16.01 VP - Změnový list č...'!F39</f>
        <v>0</v>
      </c>
      <c r="BT101" s="22" t="s">
        <v>84</v>
      </c>
      <c r="BV101" s="22" t="s">
        <v>77</v>
      </c>
      <c r="BW101" s="22" t="s">
        <v>101</v>
      </c>
      <c r="BX101" s="22" t="s">
        <v>83</v>
      </c>
      <c r="CL101" s="22" t="s">
        <v>1</v>
      </c>
    </row>
    <row r="102" spans="1:90" s="3" customFormat="1" ht="35.25" customHeight="1" x14ac:dyDescent="0.2">
      <c r="A102" s="78" t="s">
        <v>85</v>
      </c>
      <c r="B102" s="43"/>
      <c r="C102" s="79"/>
      <c r="D102" s="79"/>
      <c r="E102" s="194" t="s">
        <v>102</v>
      </c>
      <c r="F102" s="194"/>
      <c r="G102" s="194"/>
      <c r="H102" s="194"/>
      <c r="I102" s="194"/>
      <c r="J102" s="79"/>
      <c r="K102" s="194" t="s">
        <v>103</v>
      </c>
      <c r="L102" s="194"/>
      <c r="M102" s="194"/>
      <c r="N102" s="194"/>
      <c r="O102" s="194"/>
      <c r="P102" s="194"/>
      <c r="Q102" s="194"/>
      <c r="R102" s="194"/>
      <c r="S102" s="194"/>
      <c r="T102" s="194"/>
      <c r="U102" s="194"/>
      <c r="V102" s="194"/>
      <c r="W102" s="194"/>
      <c r="X102" s="194"/>
      <c r="Y102" s="194"/>
      <c r="Z102" s="194"/>
      <c r="AA102" s="194"/>
      <c r="AB102" s="194"/>
      <c r="AC102" s="194"/>
      <c r="AD102" s="194"/>
      <c r="AE102" s="194"/>
      <c r="AF102" s="194"/>
      <c r="AG102" s="195">
        <f>'17.01 VP - Změnový list č...'!J32</f>
        <v>1456.82</v>
      </c>
      <c r="AH102" s="196"/>
      <c r="AI102" s="196"/>
      <c r="AJ102" s="196"/>
      <c r="AK102" s="196"/>
      <c r="AL102" s="196"/>
      <c r="AM102" s="196"/>
      <c r="AN102" s="195">
        <f t="shared" si="0"/>
        <v>1762.75</v>
      </c>
      <c r="AO102" s="196"/>
      <c r="AP102" s="196"/>
      <c r="AQ102" s="80" t="s">
        <v>88</v>
      </c>
      <c r="AR102" s="43"/>
      <c r="AS102" s="85">
        <v>0</v>
      </c>
      <c r="AT102" s="86">
        <f t="shared" si="1"/>
        <v>305.93</v>
      </c>
      <c r="AU102" s="87">
        <f>'17.01 VP - Změnový list č...'!P124</f>
        <v>0</v>
      </c>
      <c r="AV102" s="86">
        <f>'17.01 VP - Změnový list č...'!J35</f>
        <v>305.93</v>
      </c>
      <c r="AW102" s="86">
        <f>'17.01 VP - Změnový list č...'!J36</f>
        <v>0</v>
      </c>
      <c r="AX102" s="86">
        <f>'17.01 VP - Změnový list č...'!J37</f>
        <v>0</v>
      </c>
      <c r="AY102" s="86">
        <f>'17.01 VP - Změnový list č...'!J38</f>
        <v>0</v>
      </c>
      <c r="AZ102" s="86">
        <f>'17.01 VP - Změnový list č...'!F35</f>
        <v>1456.82</v>
      </c>
      <c r="BA102" s="86">
        <f>'17.01 VP - Změnový list č...'!F36</f>
        <v>0</v>
      </c>
      <c r="BB102" s="86">
        <f>'17.01 VP - Změnový list č...'!F37</f>
        <v>0</v>
      </c>
      <c r="BC102" s="86">
        <f>'17.01 VP - Změnový list č...'!F38</f>
        <v>0</v>
      </c>
      <c r="BD102" s="88">
        <f>'17.01 VP - Změnový list č...'!F39</f>
        <v>0</v>
      </c>
      <c r="BT102" s="22" t="s">
        <v>84</v>
      </c>
      <c r="BV102" s="22" t="s">
        <v>77</v>
      </c>
      <c r="BW102" s="22" t="s">
        <v>104</v>
      </c>
      <c r="BX102" s="22" t="s">
        <v>83</v>
      </c>
      <c r="CL102" s="22" t="s">
        <v>1</v>
      </c>
    </row>
    <row r="103" spans="1:90" s="1" customFormat="1" ht="30" customHeight="1" x14ac:dyDescent="0.2">
      <c r="B103" s="27"/>
      <c r="AR103" s="27"/>
    </row>
    <row r="104" spans="1:90" s="1" customFormat="1" ht="6.9" customHeight="1" x14ac:dyDescent="0.2">
      <c r="B104" s="39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F104" s="40"/>
      <c r="AG104" s="40"/>
      <c r="AH104" s="40"/>
      <c r="AI104" s="40"/>
      <c r="AJ104" s="40"/>
      <c r="AK104" s="40"/>
      <c r="AL104" s="40"/>
      <c r="AM104" s="40"/>
      <c r="AN104" s="40"/>
      <c r="AO104" s="40"/>
      <c r="AP104" s="40"/>
      <c r="AQ104" s="40"/>
      <c r="AR104" s="27"/>
    </row>
  </sheetData>
  <mergeCells count="68">
    <mergeCell ref="AR2:BE2"/>
    <mergeCell ref="L33:P33"/>
    <mergeCell ref="W33:AE33"/>
    <mergeCell ref="AK33:AO33"/>
    <mergeCell ref="AK35:AO35"/>
    <mergeCell ref="X35:AB35"/>
    <mergeCell ref="L31:P31"/>
    <mergeCell ref="AK31:AO31"/>
    <mergeCell ref="W31:AE31"/>
    <mergeCell ref="L32:P32"/>
    <mergeCell ref="W32:AE32"/>
    <mergeCell ref="AK32:AO32"/>
    <mergeCell ref="W29:AE29"/>
    <mergeCell ref="AK29:AO29"/>
    <mergeCell ref="L29:P29"/>
    <mergeCell ref="AK30:AO30"/>
    <mergeCell ref="W30:AE30"/>
    <mergeCell ref="L30:P30"/>
    <mergeCell ref="K5:AO5"/>
    <mergeCell ref="K6:AO6"/>
    <mergeCell ref="E23:AN23"/>
    <mergeCell ref="AK26:AO26"/>
    <mergeCell ref="AK28:AO28"/>
    <mergeCell ref="L28:P28"/>
    <mergeCell ref="W28:AE28"/>
    <mergeCell ref="AN102:AP102"/>
    <mergeCell ref="AG102:AM102"/>
    <mergeCell ref="E102:I102"/>
    <mergeCell ref="K102:AF102"/>
    <mergeCell ref="AG94:AM94"/>
    <mergeCell ref="AN94:AP94"/>
    <mergeCell ref="AN100:AP100"/>
    <mergeCell ref="AG100:AM100"/>
    <mergeCell ref="E100:I100"/>
    <mergeCell ref="K100:AF100"/>
    <mergeCell ref="AN101:AP101"/>
    <mergeCell ref="AG101:AM101"/>
    <mergeCell ref="E101:I101"/>
    <mergeCell ref="K101:AF101"/>
    <mergeCell ref="K98:AF98"/>
    <mergeCell ref="AN98:AP98"/>
    <mergeCell ref="AG98:AM98"/>
    <mergeCell ref="E98:I98"/>
    <mergeCell ref="AN99:AP99"/>
    <mergeCell ref="AG99:AM99"/>
    <mergeCell ref="E99:I99"/>
    <mergeCell ref="K99:AF99"/>
    <mergeCell ref="E96:I96"/>
    <mergeCell ref="K96:AF96"/>
    <mergeCell ref="AN96:AP96"/>
    <mergeCell ref="AG96:AM96"/>
    <mergeCell ref="K97:AF97"/>
    <mergeCell ref="AG97:AM97"/>
    <mergeCell ref="E97:I97"/>
    <mergeCell ref="AN97:AP97"/>
    <mergeCell ref="C92:G92"/>
    <mergeCell ref="AN92:AP92"/>
    <mergeCell ref="AG92:AM92"/>
    <mergeCell ref="I92:AF92"/>
    <mergeCell ref="AN95:AP95"/>
    <mergeCell ref="D95:H95"/>
    <mergeCell ref="AG95:AM95"/>
    <mergeCell ref="J95:AF95"/>
    <mergeCell ref="L85:AO85"/>
    <mergeCell ref="AM87:AN87"/>
    <mergeCell ref="AM89:AP89"/>
    <mergeCell ref="AS89:AT91"/>
    <mergeCell ref="AM90:AP90"/>
  </mergeCells>
  <hyperlinks>
    <hyperlink ref="A96" location="'14.01 MP - Změnový list č...'!C2" display="/" xr:uid="{00000000-0004-0000-0000-000000000000}"/>
    <hyperlink ref="A97" location="'14.01 VP - Změnový list č...'!C2" display="/" xr:uid="{00000000-0004-0000-0000-000001000000}"/>
    <hyperlink ref="A98" location="'15.01 MP - Změnový list č...'!C2" display="/" xr:uid="{00000000-0004-0000-0000-000002000000}"/>
    <hyperlink ref="A99" location="'15.01 VP - Změnový list č...'!C2" display="/" xr:uid="{00000000-0004-0000-0000-000003000000}"/>
    <hyperlink ref="A100" location="'16.01 MP - Změnový list č...'!C2" display="/" xr:uid="{00000000-0004-0000-0000-000004000000}"/>
    <hyperlink ref="A101" location="'16.01 VP - Změnový list č...'!C2" display="/" xr:uid="{00000000-0004-0000-0000-000005000000}"/>
    <hyperlink ref="A102" location="'17.01 VP - Změnový list č...'!C2" display="/" xr:uid="{00000000-0004-0000-0000-000006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48"/>
  <sheetViews>
    <sheetView showGridLines="0" topLeftCell="A111" workbookViewId="0">
      <selection activeCell="E129" sqref="E129"/>
    </sheetView>
  </sheetViews>
  <sheetFormatPr defaultRowHeight="10.199999999999999" x14ac:dyDescent="0.2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10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 x14ac:dyDescent="0.2">
      <c r="L2" s="209" t="s">
        <v>5</v>
      </c>
      <c r="M2" s="203"/>
      <c r="N2" s="203"/>
      <c r="O2" s="203"/>
      <c r="P2" s="203"/>
      <c r="Q2" s="203"/>
      <c r="R2" s="203"/>
      <c r="S2" s="203"/>
      <c r="T2" s="203"/>
      <c r="U2" s="203"/>
      <c r="V2" s="203"/>
      <c r="AT2" s="15" t="s">
        <v>89</v>
      </c>
    </row>
    <row r="3" spans="2:46" ht="6.9" customHeight="1" x14ac:dyDescent="0.2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84</v>
      </c>
    </row>
    <row r="4" spans="2:46" ht="24.9" customHeight="1" x14ac:dyDescent="0.2">
      <c r="B4" s="18"/>
      <c r="D4" s="19" t="s">
        <v>105</v>
      </c>
      <c r="L4" s="18"/>
      <c r="M4" s="89" t="s">
        <v>10</v>
      </c>
      <c r="AT4" s="15" t="s">
        <v>3</v>
      </c>
    </row>
    <row r="5" spans="2:46" ht="6.9" customHeight="1" x14ac:dyDescent="0.2">
      <c r="B5" s="18"/>
      <c r="L5" s="18"/>
    </row>
    <row r="6" spans="2:46" ht="12" customHeight="1" x14ac:dyDescent="0.2">
      <c r="B6" s="18"/>
      <c r="D6" s="24" t="s">
        <v>14</v>
      </c>
      <c r="L6" s="18"/>
    </row>
    <row r="7" spans="2:46" ht="16.5" customHeight="1" x14ac:dyDescent="0.2">
      <c r="B7" s="18"/>
      <c r="E7" s="215" t="str">
        <f>'Rekapitulace stavby'!K6</f>
        <v>Kaliště chodník TDs</v>
      </c>
      <c r="F7" s="216"/>
      <c r="G7" s="216"/>
      <c r="H7" s="216"/>
      <c r="L7" s="18"/>
    </row>
    <row r="8" spans="2:46" ht="12" customHeight="1" x14ac:dyDescent="0.2">
      <c r="B8" s="18"/>
      <c r="D8" s="24" t="s">
        <v>106</v>
      </c>
      <c r="L8" s="18"/>
    </row>
    <row r="9" spans="2:46" s="1" customFormat="1" ht="16.5" customHeight="1" x14ac:dyDescent="0.2">
      <c r="B9" s="27"/>
      <c r="E9" s="215" t="s">
        <v>107</v>
      </c>
      <c r="F9" s="214"/>
      <c r="G9" s="214"/>
      <c r="H9" s="214"/>
      <c r="L9" s="27"/>
    </row>
    <row r="10" spans="2:46" s="1" customFormat="1" ht="12" customHeight="1" x14ac:dyDescent="0.2">
      <c r="B10" s="27"/>
      <c r="D10" s="24" t="s">
        <v>108</v>
      </c>
      <c r="L10" s="27"/>
    </row>
    <row r="11" spans="2:46" s="1" customFormat="1" ht="30" customHeight="1" x14ac:dyDescent="0.2">
      <c r="B11" s="27"/>
      <c r="E11" s="176" t="s">
        <v>109</v>
      </c>
      <c r="F11" s="214"/>
      <c r="G11" s="214"/>
      <c r="H11" s="214"/>
      <c r="L11" s="27"/>
    </row>
    <row r="12" spans="2:46" s="1" customFormat="1" x14ac:dyDescent="0.2">
      <c r="B12" s="27"/>
      <c r="L12" s="27"/>
    </row>
    <row r="13" spans="2:46" s="1" customFormat="1" ht="12" customHeight="1" x14ac:dyDescent="0.2">
      <c r="B13" s="27"/>
      <c r="D13" s="24" t="s">
        <v>16</v>
      </c>
      <c r="F13" s="22" t="s">
        <v>1</v>
      </c>
      <c r="I13" s="24" t="s">
        <v>17</v>
      </c>
      <c r="J13" s="22" t="s">
        <v>1</v>
      </c>
      <c r="L13" s="27"/>
    </row>
    <row r="14" spans="2:46" s="1" customFormat="1" ht="12" customHeight="1" x14ac:dyDescent="0.2">
      <c r="B14" s="27"/>
      <c r="D14" s="24" t="s">
        <v>18</v>
      </c>
      <c r="F14" s="22" t="s">
        <v>19</v>
      </c>
      <c r="I14" s="24" t="s">
        <v>20</v>
      </c>
      <c r="J14" s="47" t="str">
        <f>'Rekapitulace stavby'!AN8</f>
        <v>23. 4. 2022</v>
      </c>
      <c r="L14" s="27"/>
    </row>
    <row r="15" spans="2:46" s="1" customFormat="1" ht="10.95" customHeight="1" x14ac:dyDescent="0.2">
      <c r="B15" s="27"/>
      <c r="L15" s="27"/>
    </row>
    <row r="16" spans="2:46" s="1" customFormat="1" ht="12" customHeight="1" x14ac:dyDescent="0.2">
      <c r="B16" s="27"/>
      <c r="D16" s="24" t="s">
        <v>22</v>
      </c>
      <c r="I16" s="24" t="s">
        <v>23</v>
      </c>
      <c r="J16" s="22" t="str">
        <f>IF('Rekapitulace stavby'!AN10="","",'Rekapitulace stavby'!AN10)</f>
        <v/>
      </c>
      <c r="L16" s="27"/>
    </row>
    <row r="17" spans="2:12" s="1" customFormat="1" ht="18" customHeight="1" x14ac:dyDescent="0.2">
      <c r="B17" s="27"/>
      <c r="E17" s="22" t="str">
        <f>IF('Rekapitulace stavby'!E11="","",'Rekapitulace stavby'!E11)</f>
        <v xml:space="preserve"> </v>
      </c>
      <c r="I17" s="24" t="s">
        <v>24</v>
      </c>
      <c r="J17" s="22" t="str">
        <f>IF('Rekapitulace stavby'!AN11="","",'Rekapitulace stavby'!AN11)</f>
        <v/>
      </c>
      <c r="L17" s="27"/>
    </row>
    <row r="18" spans="2:12" s="1" customFormat="1" ht="6.9" customHeight="1" x14ac:dyDescent="0.2">
      <c r="B18" s="27"/>
      <c r="L18" s="27"/>
    </row>
    <row r="19" spans="2:12" s="1" customFormat="1" ht="12" customHeight="1" x14ac:dyDescent="0.2">
      <c r="B19" s="27"/>
      <c r="D19" s="24" t="s">
        <v>25</v>
      </c>
      <c r="I19" s="24" t="s">
        <v>23</v>
      </c>
      <c r="J19" s="22" t="s">
        <v>26</v>
      </c>
      <c r="L19" s="27"/>
    </row>
    <row r="20" spans="2:12" s="1" customFormat="1" ht="18" customHeight="1" x14ac:dyDescent="0.2">
      <c r="B20" s="27"/>
      <c r="E20" s="22" t="s">
        <v>27</v>
      </c>
      <c r="I20" s="24" t="s">
        <v>24</v>
      </c>
      <c r="J20" s="22" t="s">
        <v>28</v>
      </c>
      <c r="L20" s="27"/>
    </row>
    <row r="21" spans="2:12" s="1" customFormat="1" ht="6.9" customHeight="1" x14ac:dyDescent="0.2">
      <c r="B21" s="27"/>
      <c r="L21" s="27"/>
    </row>
    <row r="22" spans="2:12" s="1" customFormat="1" ht="12" customHeight="1" x14ac:dyDescent="0.2">
      <c r="B22" s="27"/>
      <c r="D22" s="24" t="s">
        <v>29</v>
      </c>
      <c r="I22" s="24" t="s">
        <v>23</v>
      </c>
      <c r="J22" s="22" t="str">
        <f>IF('Rekapitulace stavby'!AN16="","",'Rekapitulace stavby'!AN16)</f>
        <v/>
      </c>
      <c r="L22" s="27"/>
    </row>
    <row r="23" spans="2:12" s="1" customFormat="1" ht="18" customHeight="1" x14ac:dyDescent="0.2">
      <c r="B23" s="27"/>
      <c r="E23" s="22" t="str">
        <f>IF('Rekapitulace stavby'!E17="","",'Rekapitulace stavby'!E17)</f>
        <v xml:space="preserve"> </v>
      </c>
      <c r="I23" s="24" t="s">
        <v>24</v>
      </c>
      <c r="J23" s="22" t="str">
        <f>IF('Rekapitulace stavby'!AN17="","",'Rekapitulace stavby'!AN17)</f>
        <v/>
      </c>
      <c r="L23" s="27"/>
    </row>
    <row r="24" spans="2:12" s="1" customFormat="1" ht="6.9" customHeight="1" x14ac:dyDescent="0.2">
      <c r="B24" s="27"/>
      <c r="L24" s="27"/>
    </row>
    <row r="25" spans="2:12" s="1" customFormat="1" ht="12" customHeight="1" x14ac:dyDescent="0.2">
      <c r="B25" s="27"/>
      <c r="D25" s="24" t="s">
        <v>31</v>
      </c>
      <c r="I25" s="24" t="s">
        <v>23</v>
      </c>
      <c r="J25" s="22" t="s">
        <v>32</v>
      </c>
      <c r="L25" s="27"/>
    </row>
    <row r="26" spans="2:12" s="1" customFormat="1" ht="18" customHeight="1" x14ac:dyDescent="0.2">
      <c r="B26" s="27"/>
      <c r="E26" s="22" t="s">
        <v>33</v>
      </c>
      <c r="I26" s="24" t="s">
        <v>24</v>
      </c>
      <c r="J26" s="22" t="s">
        <v>1</v>
      </c>
      <c r="L26" s="27"/>
    </row>
    <row r="27" spans="2:12" s="1" customFormat="1" ht="6.9" customHeight="1" x14ac:dyDescent="0.2">
      <c r="B27" s="27"/>
      <c r="L27" s="27"/>
    </row>
    <row r="28" spans="2:12" s="1" customFormat="1" ht="12" customHeight="1" x14ac:dyDescent="0.2">
      <c r="B28" s="27"/>
      <c r="D28" s="24" t="s">
        <v>34</v>
      </c>
      <c r="L28" s="27"/>
    </row>
    <row r="29" spans="2:12" s="7" customFormat="1" ht="16.5" customHeight="1" x14ac:dyDescent="0.2">
      <c r="B29" s="90"/>
      <c r="E29" s="205" t="s">
        <v>1</v>
      </c>
      <c r="F29" s="205"/>
      <c r="G29" s="205"/>
      <c r="H29" s="205"/>
      <c r="L29" s="90"/>
    </row>
    <row r="30" spans="2:12" s="1" customFormat="1" ht="6.9" customHeight="1" x14ac:dyDescent="0.2">
      <c r="B30" s="27"/>
      <c r="L30" s="27"/>
    </row>
    <row r="31" spans="2:12" s="1" customFormat="1" ht="6.9" customHeight="1" x14ac:dyDescent="0.2">
      <c r="B31" s="27"/>
      <c r="D31" s="48"/>
      <c r="E31" s="48"/>
      <c r="F31" s="48"/>
      <c r="G31" s="48"/>
      <c r="H31" s="48"/>
      <c r="I31" s="48"/>
      <c r="J31" s="48"/>
      <c r="K31" s="48"/>
      <c r="L31" s="27"/>
    </row>
    <row r="32" spans="2:12" s="1" customFormat="1" ht="25.35" customHeight="1" x14ac:dyDescent="0.2">
      <c r="B32" s="27"/>
      <c r="D32" s="91" t="s">
        <v>35</v>
      </c>
      <c r="J32" s="61">
        <f>ROUND(J123, 2)</f>
        <v>-7998.14</v>
      </c>
      <c r="L32" s="27"/>
    </row>
    <row r="33" spans="2:12" s="1" customFormat="1" ht="6.9" customHeight="1" x14ac:dyDescent="0.2">
      <c r="B33" s="27"/>
      <c r="D33" s="48"/>
      <c r="E33" s="48"/>
      <c r="F33" s="48"/>
      <c r="G33" s="48"/>
      <c r="H33" s="48"/>
      <c r="I33" s="48"/>
      <c r="J33" s="48"/>
      <c r="K33" s="48"/>
      <c r="L33" s="27"/>
    </row>
    <row r="34" spans="2:12" s="1" customFormat="1" ht="14.4" customHeight="1" x14ac:dyDescent="0.2">
      <c r="B34" s="27"/>
      <c r="F34" s="30" t="s">
        <v>37</v>
      </c>
      <c r="I34" s="30" t="s">
        <v>36</v>
      </c>
      <c r="J34" s="30" t="s">
        <v>38</v>
      </c>
      <c r="L34" s="27"/>
    </row>
    <row r="35" spans="2:12" s="1" customFormat="1" ht="14.4" customHeight="1" x14ac:dyDescent="0.2">
      <c r="B35" s="27"/>
      <c r="D35" s="50" t="s">
        <v>39</v>
      </c>
      <c r="E35" s="24" t="s">
        <v>40</v>
      </c>
      <c r="F35" s="82">
        <f>ROUND((SUM(BE123:BE147)),  2)</f>
        <v>-7998.14</v>
      </c>
      <c r="I35" s="92">
        <v>0.21</v>
      </c>
      <c r="J35" s="82">
        <f>ROUND(((SUM(BE123:BE147))*I35),  2)</f>
        <v>-1679.61</v>
      </c>
      <c r="L35" s="27"/>
    </row>
    <row r="36" spans="2:12" s="1" customFormat="1" ht="14.4" customHeight="1" x14ac:dyDescent="0.2">
      <c r="B36" s="27"/>
      <c r="E36" s="24" t="s">
        <v>41</v>
      </c>
      <c r="F36" s="82">
        <f>ROUND((SUM(BF123:BF147)),  2)</f>
        <v>0</v>
      </c>
      <c r="I36" s="92">
        <v>0.15</v>
      </c>
      <c r="J36" s="82">
        <f>ROUND(((SUM(BF123:BF147))*I36),  2)</f>
        <v>0</v>
      </c>
      <c r="L36" s="27"/>
    </row>
    <row r="37" spans="2:12" s="1" customFormat="1" ht="14.4" hidden="1" customHeight="1" x14ac:dyDescent="0.2">
      <c r="B37" s="27"/>
      <c r="E37" s="24" t="s">
        <v>42</v>
      </c>
      <c r="F37" s="82">
        <f>ROUND((SUM(BG123:BG147)),  2)</f>
        <v>0</v>
      </c>
      <c r="I37" s="92">
        <v>0.21</v>
      </c>
      <c r="J37" s="82">
        <f>0</f>
        <v>0</v>
      </c>
      <c r="L37" s="27"/>
    </row>
    <row r="38" spans="2:12" s="1" customFormat="1" ht="14.4" hidden="1" customHeight="1" x14ac:dyDescent="0.2">
      <c r="B38" s="27"/>
      <c r="E38" s="24" t="s">
        <v>43</v>
      </c>
      <c r="F38" s="82">
        <f>ROUND((SUM(BH123:BH147)),  2)</f>
        <v>0</v>
      </c>
      <c r="I38" s="92">
        <v>0.15</v>
      </c>
      <c r="J38" s="82">
        <f>0</f>
        <v>0</v>
      </c>
      <c r="L38" s="27"/>
    </row>
    <row r="39" spans="2:12" s="1" customFormat="1" ht="14.4" hidden="1" customHeight="1" x14ac:dyDescent="0.2">
      <c r="B39" s="27"/>
      <c r="E39" s="24" t="s">
        <v>44</v>
      </c>
      <c r="F39" s="82">
        <f>ROUND((SUM(BI123:BI147)),  2)</f>
        <v>0</v>
      </c>
      <c r="I39" s="92">
        <v>0</v>
      </c>
      <c r="J39" s="82">
        <f>0</f>
        <v>0</v>
      </c>
      <c r="L39" s="27"/>
    </row>
    <row r="40" spans="2:12" s="1" customFormat="1" ht="6.9" customHeight="1" x14ac:dyDescent="0.2">
      <c r="B40" s="27"/>
      <c r="L40" s="27"/>
    </row>
    <row r="41" spans="2:12" s="1" customFormat="1" ht="25.35" customHeight="1" x14ac:dyDescent="0.2">
      <c r="B41" s="27"/>
      <c r="C41" s="93"/>
      <c r="D41" s="94" t="s">
        <v>45</v>
      </c>
      <c r="E41" s="52"/>
      <c r="F41" s="52"/>
      <c r="G41" s="95" t="s">
        <v>46</v>
      </c>
      <c r="H41" s="96" t="s">
        <v>47</v>
      </c>
      <c r="I41" s="52"/>
      <c r="J41" s="97">
        <f>SUM(J32:J39)</f>
        <v>-9677.75</v>
      </c>
      <c r="K41" s="98"/>
      <c r="L41" s="27"/>
    </row>
    <row r="42" spans="2:12" s="1" customFormat="1" ht="14.4" customHeight="1" x14ac:dyDescent="0.2">
      <c r="B42" s="27"/>
      <c r="L42" s="27"/>
    </row>
    <row r="43" spans="2:12" ht="14.4" customHeight="1" x14ac:dyDescent="0.2">
      <c r="B43" s="18"/>
      <c r="L43" s="18"/>
    </row>
    <row r="44" spans="2:12" ht="14.4" customHeight="1" x14ac:dyDescent="0.2">
      <c r="B44" s="18"/>
      <c r="L44" s="18"/>
    </row>
    <row r="45" spans="2:12" ht="14.4" customHeight="1" x14ac:dyDescent="0.2">
      <c r="B45" s="18"/>
      <c r="L45" s="18"/>
    </row>
    <row r="46" spans="2:12" ht="14.4" customHeight="1" x14ac:dyDescent="0.2">
      <c r="B46" s="18"/>
      <c r="L46" s="18"/>
    </row>
    <row r="47" spans="2:12" ht="14.4" customHeight="1" x14ac:dyDescent="0.2">
      <c r="B47" s="18"/>
      <c r="L47" s="18"/>
    </row>
    <row r="48" spans="2:12" ht="14.4" customHeight="1" x14ac:dyDescent="0.2">
      <c r="B48" s="18"/>
      <c r="L48" s="18"/>
    </row>
    <row r="49" spans="2:12" ht="14.4" customHeight="1" x14ac:dyDescent="0.2">
      <c r="B49" s="18"/>
      <c r="L49" s="18"/>
    </row>
    <row r="50" spans="2:12" s="1" customFormat="1" ht="14.4" customHeight="1" x14ac:dyDescent="0.2">
      <c r="B50" s="27"/>
      <c r="D50" s="36" t="s">
        <v>48</v>
      </c>
      <c r="E50" s="37"/>
      <c r="F50" s="37"/>
      <c r="G50" s="36" t="s">
        <v>49</v>
      </c>
      <c r="H50" s="37"/>
      <c r="I50" s="37"/>
      <c r="J50" s="37"/>
      <c r="K50" s="37"/>
      <c r="L50" s="27"/>
    </row>
    <row r="51" spans="2:12" x14ac:dyDescent="0.2">
      <c r="B51" s="18"/>
      <c r="L51" s="18"/>
    </row>
    <row r="52" spans="2:12" x14ac:dyDescent="0.2">
      <c r="B52" s="18"/>
      <c r="L52" s="18"/>
    </row>
    <row r="53" spans="2:12" x14ac:dyDescent="0.2">
      <c r="B53" s="18"/>
      <c r="L53" s="18"/>
    </row>
    <row r="54" spans="2:12" x14ac:dyDescent="0.2">
      <c r="B54" s="18"/>
      <c r="L54" s="18"/>
    </row>
    <row r="55" spans="2:12" x14ac:dyDescent="0.2">
      <c r="B55" s="18"/>
      <c r="L55" s="18"/>
    </row>
    <row r="56" spans="2:12" x14ac:dyDescent="0.2">
      <c r="B56" s="18"/>
      <c r="L56" s="18"/>
    </row>
    <row r="57" spans="2:12" x14ac:dyDescent="0.2">
      <c r="B57" s="18"/>
      <c r="L57" s="18"/>
    </row>
    <row r="58" spans="2:12" x14ac:dyDescent="0.2">
      <c r="B58" s="18"/>
      <c r="L58" s="18"/>
    </row>
    <row r="59" spans="2:12" x14ac:dyDescent="0.2">
      <c r="B59" s="18"/>
      <c r="L59" s="18"/>
    </row>
    <row r="60" spans="2:12" x14ac:dyDescent="0.2">
      <c r="B60" s="18"/>
      <c r="L60" s="18"/>
    </row>
    <row r="61" spans="2:12" s="1" customFormat="1" ht="13.2" x14ac:dyDescent="0.2">
      <c r="B61" s="27"/>
      <c r="D61" s="38" t="s">
        <v>50</v>
      </c>
      <c r="E61" s="29"/>
      <c r="F61" s="99" t="s">
        <v>51</v>
      </c>
      <c r="G61" s="38" t="s">
        <v>50</v>
      </c>
      <c r="H61" s="29"/>
      <c r="I61" s="29"/>
      <c r="J61" s="100" t="s">
        <v>51</v>
      </c>
      <c r="K61" s="29"/>
      <c r="L61" s="27"/>
    </row>
    <row r="62" spans="2:12" x14ac:dyDescent="0.2">
      <c r="B62" s="18"/>
      <c r="L62" s="18"/>
    </row>
    <row r="63" spans="2:12" x14ac:dyDescent="0.2">
      <c r="B63" s="18"/>
      <c r="L63" s="18"/>
    </row>
    <row r="64" spans="2:12" x14ac:dyDescent="0.2">
      <c r="B64" s="18"/>
      <c r="L64" s="18"/>
    </row>
    <row r="65" spans="2:12" s="1" customFormat="1" ht="13.2" x14ac:dyDescent="0.2">
      <c r="B65" s="27"/>
      <c r="D65" s="36" t="s">
        <v>52</v>
      </c>
      <c r="E65" s="37"/>
      <c r="F65" s="37"/>
      <c r="G65" s="36" t="s">
        <v>53</v>
      </c>
      <c r="H65" s="37"/>
      <c r="I65" s="37"/>
      <c r="J65" s="37"/>
      <c r="K65" s="37"/>
      <c r="L65" s="27"/>
    </row>
    <row r="66" spans="2:12" x14ac:dyDescent="0.2">
      <c r="B66" s="18"/>
      <c r="L66" s="18"/>
    </row>
    <row r="67" spans="2:12" x14ac:dyDescent="0.2">
      <c r="B67" s="18"/>
      <c r="L67" s="18"/>
    </row>
    <row r="68" spans="2:12" x14ac:dyDescent="0.2">
      <c r="B68" s="18"/>
      <c r="L68" s="18"/>
    </row>
    <row r="69" spans="2:12" x14ac:dyDescent="0.2">
      <c r="B69" s="18"/>
      <c r="L69" s="18"/>
    </row>
    <row r="70" spans="2:12" x14ac:dyDescent="0.2">
      <c r="B70" s="18"/>
      <c r="L70" s="18"/>
    </row>
    <row r="71" spans="2:12" x14ac:dyDescent="0.2">
      <c r="B71" s="18"/>
      <c r="L71" s="18"/>
    </row>
    <row r="72" spans="2:12" x14ac:dyDescent="0.2">
      <c r="B72" s="18"/>
      <c r="L72" s="18"/>
    </row>
    <row r="73" spans="2:12" x14ac:dyDescent="0.2">
      <c r="B73" s="18"/>
      <c r="L73" s="18"/>
    </row>
    <row r="74" spans="2:12" x14ac:dyDescent="0.2">
      <c r="B74" s="18"/>
      <c r="L74" s="18"/>
    </row>
    <row r="75" spans="2:12" x14ac:dyDescent="0.2">
      <c r="B75" s="18"/>
      <c r="L75" s="18"/>
    </row>
    <row r="76" spans="2:12" s="1" customFormat="1" ht="13.2" x14ac:dyDescent="0.2">
      <c r="B76" s="27"/>
      <c r="D76" s="38" t="s">
        <v>50</v>
      </c>
      <c r="E76" s="29"/>
      <c r="F76" s="99" t="s">
        <v>51</v>
      </c>
      <c r="G76" s="38" t="s">
        <v>50</v>
      </c>
      <c r="H76" s="29"/>
      <c r="I76" s="29"/>
      <c r="J76" s="100" t="s">
        <v>51</v>
      </c>
      <c r="K76" s="29"/>
      <c r="L76" s="27"/>
    </row>
    <row r="77" spans="2:12" s="1" customFormat="1" ht="14.4" customHeight="1" x14ac:dyDescent="0.2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27"/>
    </row>
    <row r="81" spans="2:12" s="1" customFormat="1" ht="6.9" customHeight="1" x14ac:dyDescent="0.2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27"/>
    </row>
    <row r="82" spans="2:12" s="1" customFormat="1" ht="24.9" customHeight="1" x14ac:dyDescent="0.2">
      <c r="B82" s="27"/>
      <c r="C82" s="19" t="s">
        <v>110</v>
      </c>
      <c r="L82" s="27"/>
    </row>
    <row r="83" spans="2:12" s="1" customFormat="1" ht="6.9" customHeight="1" x14ac:dyDescent="0.2">
      <c r="B83" s="27"/>
      <c r="L83" s="27"/>
    </row>
    <row r="84" spans="2:12" s="1" customFormat="1" ht="12" customHeight="1" x14ac:dyDescent="0.2">
      <c r="B84" s="27"/>
      <c r="C84" s="24" t="s">
        <v>14</v>
      </c>
      <c r="L84" s="27"/>
    </row>
    <row r="85" spans="2:12" s="1" customFormat="1" ht="16.5" customHeight="1" x14ac:dyDescent="0.2">
      <c r="B85" s="27"/>
      <c r="E85" s="215" t="str">
        <f>E7</f>
        <v>Kaliště chodník TDs</v>
      </c>
      <c r="F85" s="216"/>
      <c r="G85" s="216"/>
      <c r="H85" s="216"/>
      <c r="L85" s="27"/>
    </row>
    <row r="86" spans="2:12" ht="12" customHeight="1" x14ac:dyDescent="0.2">
      <c r="B86" s="18"/>
      <c r="C86" s="24" t="s">
        <v>106</v>
      </c>
      <c r="L86" s="18"/>
    </row>
    <row r="87" spans="2:12" s="1" customFormat="1" ht="16.5" customHeight="1" x14ac:dyDescent="0.2">
      <c r="B87" s="27"/>
      <c r="E87" s="215" t="s">
        <v>107</v>
      </c>
      <c r="F87" s="214"/>
      <c r="G87" s="214"/>
      <c r="H87" s="214"/>
      <c r="L87" s="27"/>
    </row>
    <row r="88" spans="2:12" s="1" customFormat="1" ht="12" customHeight="1" x14ac:dyDescent="0.2">
      <c r="B88" s="27"/>
      <c r="C88" s="24" t="s">
        <v>108</v>
      </c>
      <c r="L88" s="27"/>
    </row>
    <row r="89" spans="2:12" s="1" customFormat="1" ht="30" customHeight="1" x14ac:dyDescent="0.2">
      <c r="B89" s="27"/>
      <c r="E89" s="176" t="str">
        <f>E11</f>
        <v>14.01 MP - Změnový list č. 14 - SO101, úsek 1 - srovnání výměr dle geodetického zaměření</v>
      </c>
      <c r="F89" s="214"/>
      <c r="G89" s="214"/>
      <c r="H89" s="214"/>
      <c r="L89" s="27"/>
    </row>
    <row r="90" spans="2:12" s="1" customFormat="1" ht="6.9" customHeight="1" x14ac:dyDescent="0.2">
      <c r="B90" s="27"/>
      <c r="L90" s="27"/>
    </row>
    <row r="91" spans="2:12" s="1" customFormat="1" ht="12" customHeight="1" x14ac:dyDescent="0.2">
      <c r="B91" s="27"/>
      <c r="C91" s="24" t="s">
        <v>18</v>
      </c>
      <c r="F91" s="22" t="str">
        <f>F14</f>
        <v xml:space="preserve"> </v>
      </c>
      <c r="I91" s="24" t="s">
        <v>20</v>
      </c>
      <c r="J91" s="47" t="str">
        <f>IF(J14="","",J14)</f>
        <v>23. 4. 2022</v>
      </c>
      <c r="L91" s="27"/>
    </row>
    <row r="92" spans="2:12" s="1" customFormat="1" ht="6.9" customHeight="1" x14ac:dyDescent="0.2">
      <c r="B92" s="27"/>
      <c r="L92" s="27"/>
    </row>
    <row r="93" spans="2:12" s="1" customFormat="1" ht="15.15" customHeight="1" x14ac:dyDescent="0.2">
      <c r="B93" s="27"/>
      <c r="C93" s="24" t="s">
        <v>22</v>
      </c>
      <c r="F93" s="22" t="str">
        <f>E17</f>
        <v xml:space="preserve"> </v>
      </c>
      <c r="I93" s="24" t="s">
        <v>29</v>
      </c>
      <c r="J93" s="25" t="str">
        <f>E23</f>
        <v xml:space="preserve"> </v>
      </c>
      <c r="L93" s="27"/>
    </row>
    <row r="94" spans="2:12" s="1" customFormat="1" ht="40.200000000000003" customHeight="1" x14ac:dyDescent="0.2">
      <c r="B94" s="27"/>
      <c r="C94" s="24" t="s">
        <v>25</v>
      </c>
      <c r="F94" s="22" t="str">
        <f>IF(E20="","",E20)</f>
        <v>KD stavby CZ, s.r.o.</v>
      </c>
      <c r="I94" s="24" t="s">
        <v>31</v>
      </c>
      <c r="J94" s="25" t="str">
        <f>E26</f>
        <v>Toman projekt - Jan Toman, tomanprojekt.cz</v>
      </c>
      <c r="L94" s="27"/>
    </row>
    <row r="95" spans="2:12" s="1" customFormat="1" ht="10.35" customHeight="1" x14ac:dyDescent="0.2">
      <c r="B95" s="27"/>
      <c r="L95" s="27"/>
    </row>
    <row r="96" spans="2:12" s="1" customFormat="1" ht="29.25" customHeight="1" x14ac:dyDescent="0.2">
      <c r="B96" s="27"/>
      <c r="C96" s="101" t="s">
        <v>111</v>
      </c>
      <c r="D96" s="93"/>
      <c r="E96" s="93"/>
      <c r="F96" s="93"/>
      <c r="G96" s="93"/>
      <c r="H96" s="93"/>
      <c r="I96" s="93"/>
      <c r="J96" s="102" t="s">
        <v>112</v>
      </c>
      <c r="K96" s="93"/>
      <c r="L96" s="27"/>
    </row>
    <row r="97" spans="2:47" s="1" customFormat="1" ht="10.35" customHeight="1" x14ac:dyDescent="0.2">
      <c r="B97" s="27"/>
      <c r="L97" s="27"/>
    </row>
    <row r="98" spans="2:47" s="1" customFormat="1" ht="22.95" customHeight="1" x14ac:dyDescent="0.2">
      <c r="B98" s="27"/>
      <c r="C98" s="103" t="s">
        <v>113</v>
      </c>
      <c r="J98" s="61">
        <f>J123</f>
        <v>-7998.14</v>
      </c>
      <c r="L98" s="27"/>
      <c r="AU98" s="15" t="s">
        <v>114</v>
      </c>
    </row>
    <row r="99" spans="2:47" s="8" customFormat="1" ht="24.9" customHeight="1" x14ac:dyDescent="0.2">
      <c r="B99" s="104"/>
      <c r="D99" s="105" t="s">
        <v>115</v>
      </c>
      <c r="E99" s="106"/>
      <c r="F99" s="106"/>
      <c r="G99" s="106"/>
      <c r="H99" s="106"/>
      <c r="I99" s="106"/>
      <c r="J99" s="107">
        <f>J124</f>
        <v>-1581.75</v>
      </c>
      <c r="L99" s="104"/>
    </row>
    <row r="100" spans="2:47" s="8" customFormat="1" ht="24.9" customHeight="1" x14ac:dyDescent="0.2">
      <c r="B100" s="104"/>
      <c r="D100" s="105" t="s">
        <v>116</v>
      </c>
      <c r="E100" s="106"/>
      <c r="F100" s="106"/>
      <c r="G100" s="106"/>
      <c r="H100" s="106"/>
      <c r="I100" s="106"/>
      <c r="J100" s="107">
        <f>J131</f>
        <v>-6123.5</v>
      </c>
      <c r="L100" s="104"/>
    </row>
    <row r="101" spans="2:47" s="8" customFormat="1" ht="24.9" customHeight="1" x14ac:dyDescent="0.2">
      <c r="B101" s="104"/>
      <c r="D101" s="105" t="s">
        <v>117</v>
      </c>
      <c r="E101" s="106"/>
      <c r="F101" s="106"/>
      <c r="G101" s="106"/>
      <c r="H101" s="106"/>
      <c r="I101" s="106"/>
      <c r="J101" s="107">
        <f>J144</f>
        <v>-292.89</v>
      </c>
      <c r="L101" s="104"/>
    </row>
    <row r="102" spans="2:47" s="1" customFormat="1" ht="21.75" customHeight="1" x14ac:dyDescent="0.2">
      <c r="B102" s="27"/>
      <c r="L102" s="27"/>
    </row>
    <row r="103" spans="2:47" s="1" customFormat="1" ht="6.9" customHeight="1" x14ac:dyDescent="0.2">
      <c r="B103" s="39"/>
      <c r="C103" s="40"/>
      <c r="D103" s="40"/>
      <c r="E103" s="40"/>
      <c r="F103" s="40"/>
      <c r="G103" s="40"/>
      <c r="H103" s="40"/>
      <c r="I103" s="40"/>
      <c r="J103" s="40"/>
      <c r="K103" s="40"/>
      <c r="L103" s="27"/>
    </row>
    <row r="107" spans="2:47" s="1" customFormat="1" ht="6.9" customHeight="1" x14ac:dyDescent="0.2">
      <c r="B107" s="41"/>
      <c r="C107" s="42"/>
      <c r="D107" s="42"/>
      <c r="E107" s="42"/>
      <c r="F107" s="42"/>
      <c r="G107" s="42"/>
      <c r="H107" s="42"/>
      <c r="I107" s="42"/>
      <c r="J107" s="42"/>
      <c r="K107" s="42"/>
      <c r="L107" s="27"/>
    </row>
    <row r="108" spans="2:47" s="1" customFormat="1" ht="24.9" customHeight="1" x14ac:dyDescent="0.2">
      <c r="B108" s="27"/>
      <c r="C108" s="19" t="s">
        <v>118</v>
      </c>
      <c r="L108" s="27"/>
    </row>
    <row r="109" spans="2:47" s="1" customFormat="1" ht="6.9" customHeight="1" x14ac:dyDescent="0.2">
      <c r="B109" s="27"/>
      <c r="L109" s="27"/>
    </row>
    <row r="110" spans="2:47" s="1" customFormat="1" ht="12" customHeight="1" x14ac:dyDescent="0.2">
      <c r="B110" s="27"/>
      <c r="C110" s="24" t="s">
        <v>14</v>
      </c>
      <c r="L110" s="27"/>
    </row>
    <row r="111" spans="2:47" s="1" customFormat="1" ht="16.5" customHeight="1" x14ac:dyDescent="0.2">
      <c r="B111" s="27"/>
      <c r="E111" s="215" t="str">
        <f>E7</f>
        <v>Kaliště chodník TDs</v>
      </c>
      <c r="F111" s="216"/>
      <c r="G111" s="216"/>
      <c r="H111" s="216"/>
      <c r="L111" s="27"/>
    </row>
    <row r="112" spans="2:47" ht="12" customHeight="1" x14ac:dyDescent="0.2">
      <c r="B112" s="18"/>
      <c r="C112" s="24" t="s">
        <v>106</v>
      </c>
      <c r="L112" s="18"/>
    </row>
    <row r="113" spans="2:65" s="1" customFormat="1" ht="16.5" customHeight="1" x14ac:dyDescent="0.2">
      <c r="B113" s="27"/>
      <c r="E113" s="215" t="s">
        <v>107</v>
      </c>
      <c r="F113" s="214"/>
      <c r="G113" s="214"/>
      <c r="H113" s="214"/>
      <c r="L113" s="27"/>
    </row>
    <row r="114" spans="2:65" s="1" customFormat="1" ht="12" customHeight="1" x14ac:dyDescent="0.2">
      <c r="B114" s="27"/>
      <c r="C114" s="24" t="s">
        <v>108</v>
      </c>
      <c r="L114" s="27"/>
    </row>
    <row r="115" spans="2:65" s="1" customFormat="1" ht="30" customHeight="1" x14ac:dyDescent="0.2">
      <c r="B115" s="27"/>
      <c r="E115" s="225" t="str">
        <f>E11</f>
        <v>14.01 MP - Změnový list č. 14 - SO101, úsek 1 - srovnání výměr dle geodetického zaměření</v>
      </c>
      <c r="F115" s="226"/>
      <c r="G115" s="226"/>
      <c r="H115" s="226"/>
      <c r="L115" s="27"/>
    </row>
    <row r="116" spans="2:65" s="1" customFormat="1" ht="6.9" customHeight="1" x14ac:dyDescent="0.2">
      <c r="B116" s="27"/>
      <c r="L116" s="27"/>
    </row>
    <row r="117" spans="2:65" s="1" customFormat="1" ht="12" customHeight="1" x14ac:dyDescent="0.2">
      <c r="B117" s="27"/>
      <c r="C117" s="24" t="s">
        <v>18</v>
      </c>
      <c r="F117" s="22" t="str">
        <f>F14</f>
        <v xml:space="preserve"> </v>
      </c>
      <c r="I117" s="24" t="s">
        <v>20</v>
      </c>
      <c r="J117" s="47" t="str">
        <f>IF(J14="","",J14)</f>
        <v>23. 4. 2022</v>
      </c>
      <c r="L117" s="27"/>
    </row>
    <row r="118" spans="2:65" s="1" customFormat="1" ht="6.9" customHeight="1" x14ac:dyDescent="0.2">
      <c r="B118" s="27"/>
      <c r="L118" s="27"/>
    </row>
    <row r="119" spans="2:65" s="1" customFormat="1" ht="15.15" customHeight="1" x14ac:dyDescent="0.2">
      <c r="B119" s="27"/>
      <c r="C119" s="24" t="s">
        <v>22</v>
      </c>
      <c r="F119" s="22" t="str">
        <f>E17</f>
        <v xml:space="preserve"> </v>
      </c>
      <c r="I119" s="24" t="s">
        <v>29</v>
      </c>
      <c r="J119" s="25" t="str">
        <f>E23</f>
        <v xml:space="preserve"> </v>
      </c>
      <c r="L119" s="27"/>
    </row>
    <row r="120" spans="2:65" s="1" customFormat="1" ht="40.200000000000003" customHeight="1" x14ac:dyDescent="0.2">
      <c r="B120" s="27"/>
      <c r="C120" s="24" t="s">
        <v>25</v>
      </c>
      <c r="F120" s="22" t="str">
        <f>IF(E20="","",E20)</f>
        <v>KD stavby CZ, s.r.o.</v>
      </c>
      <c r="I120" s="24" t="s">
        <v>31</v>
      </c>
      <c r="J120" s="25" t="str">
        <f>E26</f>
        <v>Toman projekt - Jan Toman, tomanprojekt.cz</v>
      </c>
      <c r="L120" s="27"/>
    </row>
    <row r="121" spans="2:65" s="1" customFormat="1" ht="10.35" customHeight="1" x14ac:dyDescent="0.2">
      <c r="B121" s="27"/>
      <c r="L121" s="27"/>
    </row>
    <row r="122" spans="2:65" s="9" customFormat="1" ht="29.25" customHeight="1" x14ac:dyDescent="0.2">
      <c r="B122" s="108"/>
      <c r="C122" s="109" t="s">
        <v>119</v>
      </c>
      <c r="D122" s="110" t="s">
        <v>60</v>
      </c>
      <c r="E122" s="110" t="s">
        <v>56</v>
      </c>
      <c r="F122" s="110" t="s">
        <v>57</v>
      </c>
      <c r="G122" s="110" t="s">
        <v>120</v>
      </c>
      <c r="H122" s="110" t="s">
        <v>121</v>
      </c>
      <c r="I122" s="110" t="s">
        <v>122</v>
      </c>
      <c r="J122" s="111" t="s">
        <v>112</v>
      </c>
      <c r="K122" s="112" t="s">
        <v>123</v>
      </c>
      <c r="L122" s="108"/>
      <c r="M122" s="54" t="s">
        <v>1</v>
      </c>
      <c r="N122" s="55" t="s">
        <v>39</v>
      </c>
      <c r="O122" s="55" t="s">
        <v>124</v>
      </c>
      <c r="P122" s="55" t="s">
        <v>125</v>
      </c>
      <c r="Q122" s="55" t="s">
        <v>126</v>
      </c>
      <c r="R122" s="55" t="s">
        <v>127</v>
      </c>
      <c r="S122" s="55" t="s">
        <v>128</v>
      </c>
      <c r="T122" s="56" t="s">
        <v>129</v>
      </c>
    </row>
    <row r="123" spans="2:65" s="1" customFormat="1" ht="22.95" customHeight="1" x14ac:dyDescent="0.3">
      <c r="B123" s="27"/>
      <c r="C123" s="59" t="s">
        <v>130</v>
      </c>
      <c r="J123" s="113">
        <f>BK123</f>
        <v>-7998.14</v>
      </c>
      <c r="L123" s="27"/>
      <c r="M123" s="57"/>
      <c r="N123" s="48"/>
      <c r="O123" s="48"/>
      <c r="P123" s="114">
        <f>P124+P131+P144</f>
        <v>0</v>
      </c>
      <c r="Q123" s="48"/>
      <c r="R123" s="114">
        <f>R124+R131+R144</f>
        <v>-5.3252250000000005</v>
      </c>
      <c r="S123" s="48"/>
      <c r="T123" s="115">
        <f>T124+T131+T144</f>
        <v>0</v>
      </c>
      <c r="AT123" s="15" t="s">
        <v>74</v>
      </c>
      <c r="AU123" s="15" t="s">
        <v>114</v>
      </c>
      <c r="BK123" s="116">
        <f>BK124+BK131+BK144</f>
        <v>-7998.14</v>
      </c>
    </row>
    <row r="124" spans="2:65" s="10" customFormat="1" ht="25.95" customHeight="1" x14ac:dyDescent="0.25">
      <c r="B124" s="117"/>
      <c r="D124" s="118" t="s">
        <v>74</v>
      </c>
      <c r="E124" s="119" t="s">
        <v>82</v>
      </c>
      <c r="F124" s="119" t="s">
        <v>131</v>
      </c>
      <c r="J124" s="120">
        <f>BK124</f>
        <v>-1581.75</v>
      </c>
      <c r="L124" s="117"/>
      <c r="M124" s="121"/>
      <c r="P124" s="122">
        <f>SUM(P125:P130)</f>
        <v>0</v>
      </c>
      <c r="R124" s="122">
        <f>SUM(R125:R130)</f>
        <v>0</v>
      </c>
      <c r="T124" s="123">
        <f>SUM(T125:T130)</f>
        <v>0</v>
      </c>
      <c r="AR124" s="118" t="s">
        <v>82</v>
      </c>
      <c r="AT124" s="124" t="s">
        <v>74</v>
      </c>
      <c r="AU124" s="124" t="s">
        <v>75</v>
      </c>
      <c r="AY124" s="118" t="s">
        <v>132</v>
      </c>
      <c r="BK124" s="125">
        <f>SUM(BK125:BK130)</f>
        <v>-1581.75</v>
      </c>
    </row>
    <row r="125" spans="2:65" s="1" customFormat="1" ht="24.15" customHeight="1" x14ac:dyDescent="0.2">
      <c r="B125" s="126"/>
      <c r="C125" s="127" t="s">
        <v>82</v>
      </c>
      <c r="D125" s="128" t="s">
        <v>133</v>
      </c>
      <c r="E125" s="129" t="s">
        <v>134</v>
      </c>
      <c r="F125" s="130" t="s">
        <v>135</v>
      </c>
      <c r="G125" s="131" t="s">
        <v>136</v>
      </c>
      <c r="H125" s="132">
        <v>-9.25</v>
      </c>
      <c r="I125" s="133">
        <v>26</v>
      </c>
      <c r="J125" s="133">
        <f>ROUND(I125*H125,2)</f>
        <v>-240.5</v>
      </c>
      <c r="K125" s="134"/>
      <c r="L125" s="27"/>
      <c r="M125" s="135" t="s">
        <v>1</v>
      </c>
      <c r="N125" s="136" t="s">
        <v>40</v>
      </c>
      <c r="O125" s="137">
        <v>0</v>
      </c>
      <c r="P125" s="137">
        <f>O125*H125</f>
        <v>0</v>
      </c>
      <c r="Q125" s="137">
        <v>0</v>
      </c>
      <c r="R125" s="137">
        <f>Q125*H125</f>
        <v>0</v>
      </c>
      <c r="S125" s="137">
        <v>0</v>
      </c>
      <c r="T125" s="138">
        <f>S125*H125</f>
        <v>0</v>
      </c>
      <c r="AR125" s="139" t="s">
        <v>137</v>
      </c>
      <c r="AT125" s="139" t="s">
        <v>133</v>
      </c>
      <c r="AU125" s="139" t="s">
        <v>82</v>
      </c>
      <c r="AY125" s="15" t="s">
        <v>132</v>
      </c>
      <c r="BE125" s="140">
        <f>IF(N125="základní",J125,0)</f>
        <v>-240.5</v>
      </c>
      <c r="BF125" s="140">
        <f>IF(N125="snížená",J125,0)</f>
        <v>0</v>
      </c>
      <c r="BG125" s="140">
        <f>IF(N125="zákl. přenesená",J125,0)</f>
        <v>0</v>
      </c>
      <c r="BH125" s="140">
        <f>IF(N125="sníž. přenesená",J125,0)</f>
        <v>0</v>
      </c>
      <c r="BI125" s="140">
        <f>IF(N125="nulová",J125,0)</f>
        <v>0</v>
      </c>
      <c r="BJ125" s="15" t="s">
        <v>82</v>
      </c>
      <c r="BK125" s="140">
        <f>ROUND(I125*H125,2)</f>
        <v>-240.5</v>
      </c>
      <c r="BL125" s="15" t="s">
        <v>137</v>
      </c>
      <c r="BM125" s="139" t="s">
        <v>138</v>
      </c>
    </row>
    <row r="126" spans="2:65" s="1" customFormat="1" ht="19.2" x14ac:dyDescent="0.2">
      <c r="B126" s="27"/>
      <c r="D126" s="141" t="s">
        <v>139</v>
      </c>
      <c r="F126" s="142" t="s">
        <v>135</v>
      </c>
      <c r="L126" s="27"/>
      <c r="M126" s="143"/>
      <c r="T126" s="51"/>
      <c r="AT126" s="15" t="s">
        <v>139</v>
      </c>
      <c r="AU126" s="15" t="s">
        <v>82</v>
      </c>
    </row>
    <row r="127" spans="2:65" s="1" customFormat="1" ht="19.2" x14ac:dyDescent="0.2">
      <c r="B127" s="27"/>
      <c r="D127" s="141" t="s">
        <v>140</v>
      </c>
      <c r="F127" s="144" t="s">
        <v>141</v>
      </c>
      <c r="L127" s="27"/>
      <c r="M127" s="143"/>
      <c r="T127" s="51"/>
      <c r="AT127" s="15" t="s">
        <v>140</v>
      </c>
      <c r="AU127" s="15" t="s">
        <v>82</v>
      </c>
    </row>
    <row r="128" spans="2:65" s="1" customFormat="1" ht="14.4" customHeight="1" x14ac:dyDescent="0.2">
      <c r="B128" s="126"/>
      <c r="C128" s="127" t="s">
        <v>84</v>
      </c>
      <c r="D128" s="128" t="s">
        <v>133</v>
      </c>
      <c r="E128" s="129" t="s">
        <v>142</v>
      </c>
      <c r="F128" s="130" t="s">
        <v>143</v>
      </c>
      <c r="G128" s="131" t="s">
        <v>136</v>
      </c>
      <c r="H128" s="132">
        <v>-9.25</v>
      </c>
      <c r="I128" s="133">
        <v>145</v>
      </c>
      <c r="J128" s="133">
        <f>ROUND(I128*H128,2)</f>
        <v>-1341.25</v>
      </c>
      <c r="K128" s="134"/>
      <c r="L128" s="27"/>
      <c r="M128" s="135" t="s">
        <v>1</v>
      </c>
      <c r="N128" s="136" t="s">
        <v>40</v>
      </c>
      <c r="O128" s="137">
        <v>0</v>
      </c>
      <c r="P128" s="137">
        <f>O128*H128</f>
        <v>0</v>
      </c>
      <c r="Q128" s="137">
        <v>0</v>
      </c>
      <c r="R128" s="137">
        <f>Q128*H128</f>
        <v>0</v>
      </c>
      <c r="S128" s="137">
        <v>0</v>
      </c>
      <c r="T128" s="138">
        <f>S128*H128</f>
        <v>0</v>
      </c>
      <c r="AR128" s="139" t="s">
        <v>137</v>
      </c>
      <c r="AT128" s="139" t="s">
        <v>133</v>
      </c>
      <c r="AU128" s="139" t="s">
        <v>82</v>
      </c>
      <c r="AY128" s="15" t="s">
        <v>132</v>
      </c>
      <c r="BE128" s="140">
        <f>IF(N128="základní",J128,0)</f>
        <v>-1341.25</v>
      </c>
      <c r="BF128" s="140">
        <f>IF(N128="snížená",J128,0)</f>
        <v>0</v>
      </c>
      <c r="BG128" s="140">
        <f>IF(N128="zákl. přenesená",J128,0)</f>
        <v>0</v>
      </c>
      <c r="BH128" s="140">
        <f>IF(N128="sníž. přenesená",J128,0)</f>
        <v>0</v>
      </c>
      <c r="BI128" s="140">
        <f>IF(N128="nulová",J128,0)</f>
        <v>0</v>
      </c>
      <c r="BJ128" s="15" t="s">
        <v>82</v>
      </c>
      <c r="BK128" s="140">
        <f>ROUND(I128*H128,2)</f>
        <v>-1341.25</v>
      </c>
      <c r="BL128" s="15" t="s">
        <v>137</v>
      </c>
      <c r="BM128" s="139" t="s">
        <v>144</v>
      </c>
    </row>
    <row r="129" spans="2:65" s="1" customFormat="1" x14ac:dyDescent="0.2">
      <c r="B129" s="27"/>
      <c r="D129" s="141" t="s">
        <v>139</v>
      </c>
      <c r="F129" s="142" t="s">
        <v>143</v>
      </c>
      <c r="L129" s="27"/>
      <c r="M129" s="143"/>
      <c r="T129" s="51"/>
      <c r="AT129" s="15" t="s">
        <v>139</v>
      </c>
      <c r="AU129" s="15" t="s">
        <v>82</v>
      </c>
    </row>
    <row r="130" spans="2:65" s="1" customFormat="1" ht="19.2" x14ac:dyDescent="0.2">
      <c r="B130" s="27"/>
      <c r="D130" s="141" t="s">
        <v>140</v>
      </c>
      <c r="F130" s="144" t="s">
        <v>145</v>
      </c>
      <c r="L130" s="27"/>
      <c r="M130" s="143"/>
      <c r="T130" s="51"/>
      <c r="AT130" s="15" t="s">
        <v>140</v>
      </c>
      <c r="AU130" s="15" t="s">
        <v>82</v>
      </c>
    </row>
    <row r="131" spans="2:65" s="10" customFormat="1" ht="25.95" customHeight="1" x14ac:dyDescent="0.25">
      <c r="B131" s="117"/>
      <c r="D131" s="118" t="s">
        <v>74</v>
      </c>
      <c r="E131" s="119" t="s">
        <v>146</v>
      </c>
      <c r="F131" s="119" t="s">
        <v>147</v>
      </c>
      <c r="J131" s="120">
        <f>BK131</f>
        <v>-6123.5</v>
      </c>
      <c r="L131" s="117"/>
      <c r="M131" s="121"/>
      <c r="P131" s="122">
        <f>SUM(P132:P143)</f>
        <v>0</v>
      </c>
      <c r="R131" s="122">
        <f>SUM(R132:R143)</f>
        <v>-5.3252250000000005</v>
      </c>
      <c r="T131" s="123">
        <f>SUM(T132:T143)</f>
        <v>0</v>
      </c>
      <c r="AR131" s="118" t="s">
        <v>82</v>
      </c>
      <c r="AT131" s="124" t="s">
        <v>74</v>
      </c>
      <c r="AU131" s="124" t="s">
        <v>75</v>
      </c>
      <c r="AY131" s="118" t="s">
        <v>132</v>
      </c>
      <c r="BK131" s="125">
        <f>SUM(BK132:BK143)</f>
        <v>-6123.5</v>
      </c>
    </row>
    <row r="132" spans="2:65" s="1" customFormat="1" ht="14.4" customHeight="1" x14ac:dyDescent="0.2">
      <c r="B132" s="126"/>
      <c r="C132" s="127" t="s">
        <v>148</v>
      </c>
      <c r="D132" s="128" t="s">
        <v>133</v>
      </c>
      <c r="E132" s="129" t="s">
        <v>149</v>
      </c>
      <c r="F132" s="130" t="s">
        <v>150</v>
      </c>
      <c r="G132" s="131" t="s">
        <v>136</v>
      </c>
      <c r="H132" s="132">
        <v>-9.25</v>
      </c>
      <c r="I132" s="133">
        <v>165</v>
      </c>
      <c r="J132" s="133">
        <f>ROUND(I132*H132,2)</f>
        <v>-1526.25</v>
      </c>
      <c r="K132" s="134"/>
      <c r="L132" s="27"/>
      <c r="M132" s="135" t="s">
        <v>1</v>
      </c>
      <c r="N132" s="136" t="s">
        <v>40</v>
      </c>
      <c r="O132" s="137">
        <v>0</v>
      </c>
      <c r="P132" s="137">
        <f>O132*H132</f>
        <v>0</v>
      </c>
      <c r="Q132" s="137">
        <v>0.37080000000000002</v>
      </c>
      <c r="R132" s="137">
        <f>Q132*H132</f>
        <v>-3.4298999999999999</v>
      </c>
      <c r="S132" s="137">
        <v>0</v>
      </c>
      <c r="T132" s="138">
        <f>S132*H132</f>
        <v>0</v>
      </c>
      <c r="AR132" s="139" t="s">
        <v>137</v>
      </c>
      <c r="AT132" s="139" t="s">
        <v>133</v>
      </c>
      <c r="AU132" s="139" t="s">
        <v>82</v>
      </c>
      <c r="AY132" s="15" t="s">
        <v>132</v>
      </c>
      <c r="BE132" s="140">
        <f>IF(N132="základní",J132,0)</f>
        <v>-1526.25</v>
      </c>
      <c r="BF132" s="140">
        <f>IF(N132="snížená",J132,0)</f>
        <v>0</v>
      </c>
      <c r="BG132" s="140">
        <f>IF(N132="zákl. přenesená",J132,0)</f>
        <v>0</v>
      </c>
      <c r="BH132" s="140">
        <f>IF(N132="sníž. přenesená",J132,0)</f>
        <v>0</v>
      </c>
      <c r="BI132" s="140">
        <f>IF(N132="nulová",J132,0)</f>
        <v>0</v>
      </c>
      <c r="BJ132" s="15" t="s">
        <v>82</v>
      </c>
      <c r="BK132" s="140">
        <f>ROUND(I132*H132,2)</f>
        <v>-1526.25</v>
      </c>
      <c r="BL132" s="15" t="s">
        <v>137</v>
      </c>
      <c r="BM132" s="139" t="s">
        <v>151</v>
      </c>
    </row>
    <row r="133" spans="2:65" s="1" customFormat="1" x14ac:dyDescent="0.2">
      <c r="B133" s="27"/>
      <c r="D133" s="141" t="s">
        <v>139</v>
      </c>
      <c r="F133" s="142" t="s">
        <v>150</v>
      </c>
      <c r="L133" s="27"/>
      <c r="M133" s="143"/>
      <c r="T133" s="51"/>
      <c r="AT133" s="15" t="s">
        <v>139</v>
      </c>
      <c r="AU133" s="15" t="s">
        <v>82</v>
      </c>
    </row>
    <row r="134" spans="2:65" s="1" customFormat="1" ht="19.2" x14ac:dyDescent="0.2">
      <c r="B134" s="27"/>
      <c r="D134" s="141" t="s">
        <v>140</v>
      </c>
      <c r="F134" s="144" t="s">
        <v>152</v>
      </c>
      <c r="L134" s="27"/>
      <c r="M134" s="143"/>
      <c r="T134" s="51"/>
      <c r="AT134" s="15" t="s">
        <v>140</v>
      </c>
      <c r="AU134" s="15" t="s">
        <v>82</v>
      </c>
    </row>
    <row r="135" spans="2:65" s="1" customFormat="1" ht="37.950000000000003" customHeight="1" x14ac:dyDescent="0.2">
      <c r="B135" s="126"/>
      <c r="C135" s="127" t="s">
        <v>137</v>
      </c>
      <c r="D135" s="128" t="s">
        <v>133</v>
      </c>
      <c r="E135" s="129" t="s">
        <v>153</v>
      </c>
      <c r="F135" s="130" t="s">
        <v>154</v>
      </c>
      <c r="G135" s="131" t="s">
        <v>136</v>
      </c>
      <c r="H135" s="132">
        <v>-9.25</v>
      </c>
      <c r="I135" s="133">
        <v>250</v>
      </c>
      <c r="J135" s="133">
        <f>ROUND(I135*H135,2)</f>
        <v>-2312.5</v>
      </c>
      <c r="K135" s="134"/>
      <c r="L135" s="27"/>
      <c r="M135" s="135" t="s">
        <v>1</v>
      </c>
      <c r="N135" s="136" t="s">
        <v>40</v>
      </c>
      <c r="O135" s="137">
        <v>0</v>
      </c>
      <c r="P135" s="137">
        <f>O135*H135</f>
        <v>0</v>
      </c>
      <c r="Q135" s="137">
        <v>7.3899999999999993E-2</v>
      </c>
      <c r="R135" s="137">
        <f>Q135*H135</f>
        <v>-0.68357499999999993</v>
      </c>
      <c r="S135" s="137">
        <v>0</v>
      </c>
      <c r="T135" s="138">
        <f>S135*H135</f>
        <v>0</v>
      </c>
      <c r="AR135" s="139" t="s">
        <v>137</v>
      </c>
      <c r="AT135" s="139" t="s">
        <v>133</v>
      </c>
      <c r="AU135" s="139" t="s">
        <v>82</v>
      </c>
      <c r="AY135" s="15" t="s">
        <v>132</v>
      </c>
      <c r="BE135" s="140">
        <f>IF(N135="základní",J135,0)</f>
        <v>-2312.5</v>
      </c>
      <c r="BF135" s="140">
        <f>IF(N135="snížená",J135,0)</f>
        <v>0</v>
      </c>
      <c r="BG135" s="140">
        <f>IF(N135="zákl. přenesená",J135,0)</f>
        <v>0</v>
      </c>
      <c r="BH135" s="140">
        <f>IF(N135="sníž. přenesená",J135,0)</f>
        <v>0</v>
      </c>
      <c r="BI135" s="140">
        <f>IF(N135="nulová",J135,0)</f>
        <v>0</v>
      </c>
      <c r="BJ135" s="15" t="s">
        <v>82</v>
      </c>
      <c r="BK135" s="140">
        <f>ROUND(I135*H135,2)</f>
        <v>-2312.5</v>
      </c>
      <c r="BL135" s="15" t="s">
        <v>137</v>
      </c>
      <c r="BM135" s="139" t="s">
        <v>155</v>
      </c>
    </row>
    <row r="136" spans="2:65" s="1" customFormat="1" ht="28.8" x14ac:dyDescent="0.2">
      <c r="B136" s="27"/>
      <c r="D136" s="141" t="s">
        <v>139</v>
      </c>
      <c r="F136" s="142" t="s">
        <v>154</v>
      </c>
      <c r="L136" s="27"/>
      <c r="M136" s="143"/>
      <c r="T136" s="51"/>
      <c r="AT136" s="15" t="s">
        <v>139</v>
      </c>
      <c r="AU136" s="15" t="s">
        <v>82</v>
      </c>
    </row>
    <row r="137" spans="2:65" s="1" customFormat="1" ht="19.2" x14ac:dyDescent="0.2">
      <c r="B137" s="27"/>
      <c r="D137" s="141" t="s">
        <v>140</v>
      </c>
      <c r="F137" s="144" t="s">
        <v>156</v>
      </c>
      <c r="L137" s="27"/>
      <c r="M137" s="143"/>
      <c r="T137" s="51"/>
      <c r="AT137" s="15" t="s">
        <v>140</v>
      </c>
      <c r="AU137" s="15" t="s">
        <v>82</v>
      </c>
    </row>
    <row r="138" spans="2:65" s="11" customFormat="1" x14ac:dyDescent="0.2">
      <c r="B138" s="145"/>
      <c r="D138" s="141" t="s">
        <v>157</v>
      </c>
      <c r="E138" s="146" t="s">
        <v>1</v>
      </c>
      <c r="F138" s="147" t="s">
        <v>158</v>
      </c>
      <c r="H138" s="148">
        <v>-92.15</v>
      </c>
      <c r="L138" s="145"/>
      <c r="M138" s="149"/>
      <c r="T138" s="150"/>
      <c r="AT138" s="146" t="s">
        <v>157</v>
      </c>
      <c r="AU138" s="146" t="s">
        <v>82</v>
      </c>
      <c r="AV138" s="11" t="s">
        <v>84</v>
      </c>
      <c r="AW138" s="11" t="s">
        <v>30</v>
      </c>
      <c r="AX138" s="11" t="s">
        <v>75</v>
      </c>
      <c r="AY138" s="146" t="s">
        <v>132</v>
      </c>
    </row>
    <row r="139" spans="2:65" s="11" customFormat="1" x14ac:dyDescent="0.2">
      <c r="B139" s="145"/>
      <c r="D139" s="141" t="s">
        <v>157</v>
      </c>
      <c r="E139" s="146" t="s">
        <v>1</v>
      </c>
      <c r="F139" s="147" t="s">
        <v>159</v>
      </c>
      <c r="H139" s="148">
        <v>82.9</v>
      </c>
      <c r="L139" s="145"/>
      <c r="M139" s="149"/>
      <c r="T139" s="150"/>
      <c r="AT139" s="146" t="s">
        <v>157</v>
      </c>
      <c r="AU139" s="146" t="s">
        <v>82</v>
      </c>
      <c r="AV139" s="11" t="s">
        <v>84</v>
      </c>
      <c r="AW139" s="11" t="s">
        <v>30</v>
      </c>
      <c r="AX139" s="11" t="s">
        <v>75</v>
      </c>
      <c r="AY139" s="146" t="s">
        <v>132</v>
      </c>
    </row>
    <row r="140" spans="2:65" s="12" customFormat="1" x14ac:dyDescent="0.2">
      <c r="B140" s="151"/>
      <c r="D140" s="141" t="s">
        <v>157</v>
      </c>
      <c r="E140" s="152" t="s">
        <v>1</v>
      </c>
      <c r="F140" s="153" t="s">
        <v>160</v>
      </c>
      <c r="H140" s="154">
        <v>-9.25</v>
      </c>
      <c r="L140" s="151"/>
      <c r="M140" s="155"/>
      <c r="T140" s="156"/>
      <c r="AT140" s="152" t="s">
        <v>157</v>
      </c>
      <c r="AU140" s="152" t="s">
        <v>82</v>
      </c>
      <c r="AV140" s="12" t="s">
        <v>137</v>
      </c>
      <c r="AW140" s="12" t="s">
        <v>30</v>
      </c>
      <c r="AX140" s="12" t="s">
        <v>82</v>
      </c>
      <c r="AY140" s="152" t="s">
        <v>132</v>
      </c>
    </row>
    <row r="141" spans="2:65" s="1" customFormat="1" ht="14.4" customHeight="1" x14ac:dyDescent="0.2">
      <c r="B141" s="126"/>
      <c r="C141" s="157" t="s">
        <v>146</v>
      </c>
      <c r="D141" s="158" t="s">
        <v>161</v>
      </c>
      <c r="E141" s="159" t="s">
        <v>162</v>
      </c>
      <c r="F141" s="160" t="s">
        <v>163</v>
      </c>
      <c r="G141" s="161" t="s">
        <v>136</v>
      </c>
      <c r="H141" s="162">
        <v>-9.25</v>
      </c>
      <c r="I141" s="163">
        <v>247</v>
      </c>
      <c r="J141" s="163">
        <f>ROUND(I141*H141,2)</f>
        <v>-2284.75</v>
      </c>
      <c r="K141" s="164"/>
      <c r="L141" s="165"/>
      <c r="M141" s="166" t="s">
        <v>1</v>
      </c>
      <c r="N141" s="167" t="s">
        <v>40</v>
      </c>
      <c r="O141" s="137">
        <v>0</v>
      </c>
      <c r="P141" s="137">
        <f>O141*H141</f>
        <v>0</v>
      </c>
      <c r="Q141" s="137">
        <v>0.13100000000000001</v>
      </c>
      <c r="R141" s="137">
        <f>Q141*H141</f>
        <v>-1.2117500000000001</v>
      </c>
      <c r="S141" s="137">
        <v>0</v>
      </c>
      <c r="T141" s="138">
        <f>S141*H141</f>
        <v>0</v>
      </c>
      <c r="AR141" s="139" t="s">
        <v>164</v>
      </c>
      <c r="AT141" s="139" t="s">
        <v>161</v>
      </c>
      <c r="AU141" s="139" t="s">
        <v>82</v>
      </c>
      <c r="AY141" s="15" t="s">
        <v>132</v>
      </c>
      <c r="BE141" s="140">
        <f>IF(N141="základní",J141,0)</f>
        <v>-2284.75</v>
      </c>
      <c r="BF141" s="140">
        <f>IF(N141="snížená",J141,0)</f>
        <v>0</v>
      </c>
      <c r="BG141" s="140">
        <f>IF(N141="zákl. přenesená",J141,0)</f>
        <v>0</v>
      </c>
      <c r="BH141" s="140">
        <f>IF(N141="sníž. přenesená",J141,0)</f>
        <v>0</v>
      </c>
      <c r="BI141" s="140">
        <f>IF(N141="nulová",J141,0)</f>
        <v>0</v>
      </c>
      <c r="BJ141" s="15" t="s">
        <v>82</v>
      </c>
      <c r="BK141" s="140">
        <f>ROUND(I141*H141,2)</f>
        <v>-2284.75</v>
      </c>
      <c r="BL141" s="15" t="s">
        <v>137</v>
      </c>
      <c r="BM141" s="139" t="s">
        <v>165</v>
      </c>
    </row>
    <row r="142" spans="2:65" s="1" customFormat="1" x14ac:dyDescent="0.2">
      <c r="B142" s="27"/>
      <c r="D142" s="141" t="s">
        <v>139</v>
      </c>
      <c r="F142" s="142" t="s">
        <v>163</v>
      </c>
      <c r="L142" s="27"/>
      <c r="M142" s="143"/>
      <c r="T142" s="51"/>
      <c r="AT142" s="15" t="s">
        <v>139</v>
      </c>
      <c r="AU142" s="15" t="s">
        <v>82</v>
      </c>
    </row>
    <row r="143" spans="2:65" s="1" customFormat="1" ht="19.2" x14ac:dyDescent="0.2">
      <c r="B143" s="27"/>
      <c r="D143" s="141" t="s">
        <v>140</v>
      </c>
      <c r="F143" s="144" t="s">
        <v>166</v>
      </c>
      <c r="L143" s="27"/>
      <c r="M143" s="143"/>
      <c r="T143" s="51"/>
      <c r="AT143" s="15" t="s">
        <v>140</v>
      </c>
      <c r="AU143" s="15" t="s">
        <v>82</v>
      </c>
    </row>
    <row r="144" spans="2:65" s="10" customFormat="1" ht="25.95" customHeight="1" x14ac:dyDescent="0.25">
      <c r="B144" s="117"/>
      <c r="D144" s="118" t="s">
        <v>74</v>
      </c>
      <c r="E144" s="119" t="s">
        <v>167</v>
      </c>
      <c r="F144" s="119" t="s">
        <v>168</v>
      </c>
      <c r="J144" s="120">
        <f>BK144</f>
        <v>-292.89</v>
      </c>
      <c r="L144" s="117"/>
      <c r="M144" s="121"/>
      <c r="P144" s="122">
        <f>SUM(P145:P147)</f>
        <v>0</v>
      </c>
      <c r="R144" s="122">
        <f>SUM(R145:R147)</f>
        <v>0</v>
      </c>
      <c r="T144" s="123">
        <f>SUM(T145:T147)</f>
        <v>0</v>
      </c>
      <c r="AR144" s="118" t="s">
        <v>82</v>
      </c>
      <c r="AT144" s="124" t="s">
        <v>74</v>
      </c>
      <c r="AU144" s="124" t="s">
        <v>75</v>
      </c>
      <c r="AY144" s="118" t="s">
        <v>132</v>
      </c>
      <c r="BK144" s="125">
        <f>SUM(BK145:BK147)</f>
        <v>-292.89</v>
      </c>
    </row>
    <row r="145" spans="2:65" s="1" customFormat="1" ht="14.4" customHeight="1" x14ac:dyDescent="0.2">
      <c r="B145" s="126"/>
      <c r="C145" s="127" t="s">
        <v>169</v>
      </c>
      <c r="D145" s="128" t="s">
        <v>133</v>
      </c>
      <c r="E145" s="129" t="s">
        <v>170</v>
      </c>
      <c r="F145" s="130" t="s">
        <v>171</v>
      </c>
      <c r="G145" s="131" t="s">
        <v>172</v>
      </c>
      <c r="H145" s="132">
        <v>-5.3252300000000004</v>
      </c>
      <c r="I145" s="133">
        <v>55</v>
      </c>
      <c r="J145" s="133">
        <f>ROUND(I145*H145,2)</f>
        <v>-292.89</v>
      </c>
      <c r="K145" s="134"/>
      <c r="L145" s="27"/>
      <c r="M145" s="135" t="s">
        <v>1</v>
      </c>
      <c r="N145" s="136" t="s">
        <v>40</v>
      </c>
      <c r="O145" s="137">
        <v>0</v>
      </c>
      <c r="P145" s="137">
        <f>O145*H145</f>
        <v>0</v>
      </c>
      <c r="Q145" s="137">
        <v>0</v>
      </c>
      <c r="R145" s="137">
        <f>Q145*H145</f>
        <v>0</v>
      </c>
      <c r="S145" s="137">
        <v>0</v>
      </c>
      <c r="T145" s="138">
        <f>S145*H145</f>
        <v>0</v>
      </c>
      <c r="AR145" s="139" t="s">
        <v>137</v>
      </c>
      <c r="AT145" s="139" t="s">
        <v>133</v>
      </c>
      <c r="AU145" s="139" t="s">
        <v>82</v>
      </c>
      <c r="AY145" s="15" t="s">
        <v>132</v>
      </c>
      <c r="BE145" s="140">
        <f>IF(N145="základní",J145,0)</f>
        <v>-292.89</v>
      </c>
      <c r="BF145" s="140">
        <f>IF(N145="snížená",J145,0)</f>
        <v>0</v>
      </c>
      <c r="BG145" s="140">
        <f>IF(N145="zákl. přenesená",J145,0)</f>
        <v>0</v>
      </c>
      <c r="BH145" s="140">
        <f>IF(N145="sníž. přenesená",J145,0)</f>
        <v>0</v>
      </c>
      <c r="BI145" s="140">
        <f>IF(N145="nulová",J145,0)</f>
        <v>0</v>
      </c>
      <c r="BJ145" s="15" t="s">
        <v>82</v>
      </c>
      <c r="BK145" s="140">
        <f>ROUND(I145*H145,2)</f>
        <v>-292.89</v>
      </c>
      <c r="BL145" s="15" t="s">
        <v>137</v>
      </c>
      <c r="BM145" s="139" t="s">
        <v>173</v>
      </c>
    </row>
    <row r="146" spans="2:65" s="1" customFormat="1" x14ac:dyDescent="0.2">
      <c r="B146" s="27"/>
      <c r="D146" s="141" t="s">
        <v>139</v>
      </c>
      <c r="F146" s="142" t="s">
        <v>171</v>
      </c>
      <c r="L146" s="27"/>
      <c r="M146" s="143"/>
      <c r="T146" s="51"/>
      <c r="AT146" s="15" t="s">
        <v>139</v>
      </c>
      <c r="AU146" s="15" t="s">
        <v>82</v>
      </c>
    </row>
    <row r="147" spans="2:65" s="1" customFormat="1" ht="19.2" x14ac:dyDescent="0.2">
      <c r="B147" s="27"/>
      <c r="D147" s="141" t="s">
        <v>140</v>
      </c>
      <c r="F147" s="144" t="s">
        <v>174</v>
      </c>
      <c r="L147" s="27"/>
      <c r="M147" s="168"/>
      <c r="N147" s="169"/>
      <c r="O147" s="169"/>
      <c r="P147" s="169"/>
      <c r="Q147" s="169"/>
      <c r="R147" s="169"/>
      <c r="S147" s="169"/>
      <c r="T147" s="170"/>
      <c r="AT147" s="15" t="s">
        <v>140</v>
      </c>
      <c r="AU147" s="15" t="s">
        <v>82</v>
      </c>
    </row>
    <row r="148" spans="2:65" s="1" customFormat="1" ht="6.9" customHeight="1" x14ac:dyDescent="0.2">
      <c r="B148" s="39"/>
      <c r="C148" s="40"/>
      <c r="D148" s="40"/>
      <c r="E148" s="40"/>
      <c r="F148" s="40"/>
      <c r="G148" s="40"/>
      <c r="H148" s="40"/>
      <c r="I148" s="40"/>
      <c r="J148" s="40"/>
      <c r="K148" s="40"/>
      <c r="L148" s="27"/>
    </row>
  </sheetData>
  <autoFilter ref="C122:K147" xr:uid="{00000000-0009-0000-0000-000001000000}"/>
  <mergeCells count="11">
    <mergeCell ref="L2:V2"/>
    <mergeCell ref="E87:H87"/>
    <mergeCell ref="E89:H89"/>
    <mergeCell ref="E111:H111"/>
    <mergeCell ref="E113:H113"/>
    <mergeCell ref="E115:H115"/>
    <mergeCell ref="E7:H7"/>
    <mergeCell ref="E9:H9"/>
    <mergeCell ref="E11:H11"/>
    <mergeCell ref="E29:H29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60"/>
  <sheetViews>
    <sheetView showGridLines="0" topLeftCell="A139" workbookViewId="0">
      <selection activeCell="A164" sqref="A164"/>
    </sheetView>
  </sheetViews>
  <sheetFormatPr defaultRowHeight="10.199999999999999" x14ac:dyDescent="0.2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10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 x14ac:dyDescent="0.2">
      <c r="L2" s="209" t="s">
        <v>5</v>
      </c>
      <c r="M2" s="203"/>
      <c r="N2" s="203"/>
      <c r="O2" s="203"/>
      <c r="P2" s="203"/>
      <c r="Q2" s="203"/>
      <c r="R2" s="203"/>
      <c r="S2" s="203"/>
      <c r="T2" s="203"/>
      <c r="U2" s="203"/>
      <c r="V2" s="203"/>
      <c r="AT2" s="15" t="s">
        <v>91</v>
      </c>
    </row>
    <row r="3" spans="2:46" ht="6.9" customHeight="1" x14ac:dyDescent="0.2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84</v>
      </c>
    </row>
    <row r="4" spans="2:46" ht="24.9" customHeight="1" x14ac:dyDescent="0.2">
      <c r="B4" s="18"/>
      <c r="D4" s="19" t="s">
        <v>105</v>
      </c>
      <c r="L4" s="18"/>
      <c r="M4" s="89" t="s">
        <v>10</v>
      </c>
      <c r="AT4" s="15" t="s">
        <v>3</v>
      </c>
    </row>
    <row r="5" spans="2:46" ht="6.9" customHeight="1" x14ac:dyDescent="0.2">
      <c r="B5" s="18"/>
      <c r="L5" s="18"/>
    </row>
    <row r="6" spans="2:46" ht="12" customHeight="1" x14ac:dyDescent="0.2">
      <c r="B6" s="18"/>
      <c r="D6" s="24" t="s">
        <v>14</v>
      </c>
      <c r="L6" s="18"/>
    </row>
    <row r="7" spans="2:46" ht="16.5" customHeight="1" x14ac:dyDescent="0.2">
      <c r="B7" s="18"/>
      <c r="E7" s="215" t="str">
        <f>'Rekapitulace stavby'!K6</f>
        <v>Kaliště chodník TDs</v>
      </c>
      <c r="F7" s="216"/>
      <c r="G7" s="216"/>
      <c r="H7" s="216"/>
      <c r="L7" s="18"/>
    </row>
    <row r="8" spans="2:46" ht="12" customHeight="1" x14ac:dyDescent="0.2">
      <c r="B8" s="18"/>
      <c r="D8" s="24" t="s">
        <v>106</v>
      </c>
      <c r="L8" s="18"/>
    </row>
    <row r="9" spans="2:46" s="1" customFormat="1" ht="16.5" customHeight="1" x14ac:dyDescent="0.2">
      <c r="B9" s="27"/>
      <c r="E9" s="215" t="s">
        <v>107</v>
      </c>
      <c r="F9" s="214"/>
      <c r="G9" s="214"/>
      <c r="H9" s="214"/>
      <c r="L9" s="27"/>
    </row>
    <row r="10" spans="2:46" s="1" customFormat="1" ht="12" customHeight="1" x14ac:dyDescent="0.2">
      <c r="B10" s="27"/>
      <c r="D10" s="24" t="s">
        <v>108</v>
      </c>
      <c r="L10" s="27"/>
    </row>
    <row r="11" spans="2:46" s="1" customFormat="1" ht="30" customHeight="1" x14ac:dyDescent="0.2">
      <c r="B11" s="27"/>
      <c r="E11" s="176" t="s">
        <v>175</v>
      </c>
      <c r="F11" s="214"/>
      <c r="G11" s="214"/>
      <c r="H11" s="214"/>
      <c r="L11" s="27"/>
    </row>
    <row r="12" spans="2:46" s="1" customFormat="1" x14ac:dyDescent="0.2">
      <c r="B12" s="27"/>
      <c r="L12" s="27"/>
    </row>
    <row r="13" spans="2:46" s="1" customFormat="1" ht="12" customHeight="1" x14ac:dyDescent="0.2">
      <c r="B13" s="27"/>
      <c r="D13" s="24" t="s">
        <v>16</v>
      </c>
      <c r="F13" s="22" t="s">
        <v>1</v>
      </c>
      <c r="I13" s="24" t="s">
        <v>17</v>
      </c>
      <c r="J13" s="22" t="s">
        <v>1</v>
      </c>
      <c r="L13" s="27"/>
    </row>
    <row r="14" spans="2:46" s="1" customFormat="1" ht="12" customHeight="1" x14ac:dyDescent="0.2">
      <c r="B14" s="27"/>
      <c r="D14" s="24" t="s">
        <v>18</v>
      </c>
      <c r="F14" s="22" t="s">
        <v>19</v>
      </c>
      <c r="I14" s="24" t="s">
        <v>20</v>
      </c>
      <c r="J14" s="47" t="str">
        <f>'Rekapitulace stavby'!AN8</f>
        <v>23. 4. 2022</v>
      </c>
      <c r="L14" s="27"/>
    </row>
    <row r="15" spans="2:46" s="1" customFormat="1" ht="10.95" customHeight="1" x14ac:dyDescent="0.2">
      <c r="B15" s="27"/>
      <c r="L15" s="27"/>
    </row>
    <row r="16" spans="2:46" s="1" customFormat="1" ht="12" customHeight="1" x14ac:dyDescent="0.2">
      <c r="B16" s="27"/>
      <c r="D16" s="24" t="s">
        <v>22</v>
      </c>
      <c r="I16" s="24" t="s">
        <v>23</v>
      </c>
      <c r="J16" s="22" t="str">
        <f>IF('Rekapitulace stavby'!AN10="","",'Rekapitulace stavby'!AN10)</f>
        <v/>
      </c>
      <c r="L16" s="27"/>
    </row>
    <row r="17" spans="2:12" s="1" customFormat="1" ht="18" customHeight="1" x14ac:dyDescent="0.2">
      <c r="B17" s="27"/>
      <c r="E17" s="22" t="str">
        <f>IF('Rekapitulace stavby'!E11="","",'Rekapitulace stavby'!E11)</f>
        <v xml:space="preserve"> </v>
      </c>
      <c r="I17" s="24" t="s">
        <v>24</v>
      </c>
      <c r="J17" s="22" t="str">
        <f>IF('Rekapitulace stavby'!AN11="","",'Rekapitulace stavby'!AN11)</f>
        <v/>
      </c>
      <c r="L17" s="27"/>
    </row>
    <row r="18" spans="2:12" s="1" customFormat="1" ht="6.9" customHeight="1" x14ac:dyDescent="0.2">
      <c r="B18" s="27"/>
      <c r="L18" s="27"/>
    </row>
    <row r="19" spans="2:12" s="1" customFormat="1" ht="12" customHeight="1" x14ac:dyDescent="0.2">
      <c r="B19" s="27"/>
      <c r="D19" s="24" t="s">
        <v>25</v>
      </c>
      <c r="I19" s="24" t="s">
        <v>23</v>
      </c>
      <c r="J19" s="22" t="s">
        <v>26</v>
      </c>
      <c r="L19" s="27"/>
    </row>
    <row r="20" spans="2:12" s="1" customFormat="1" ht="18" customHeight="1" x14ac:dyDescent="0.2">
      <c r="B20" s="27"/>
      <c r="E20" s="22" t="s">
        <v>27</v>
      </c>
      <c r="I20" s="24" t="s">
        <v>24</v>
      </c>
      <c r="J20" s="22" t="s">
        <v>28</v>
      </c>
      <c r="L20" s="27"/>
    </row>
    <row r="21" spans="2:12" s="1" customFormat="1" ht="6.9" customHeight="1" x14ac:dyDescent="0.2">
      <c r="B21" s="27"/>
      <c r="L21" s="27"/>
    </row>
    <row r="22" spans="2:12" s="1" customFormat="1" ht="12" customHeight="1" x14ac:dyDescent="0.2">
      <c r="B22" s="27"/>
      <c r="D22" s="24" t="s">
        <v>29</v>
      </c>
      <c r="I22" s="24" t="s">
        <v>23</v>
      </c>
      <c r="J22" s="22" t="str">
        <f>IF('Rekapitulace stavby'!AN16="","",'Rekapitulace stavby'!AN16)</f>
        <v/>
      </c>
      <c r="L22" s="27"/>
    </row>
    <row r="23" spans="2:12" s="1" customFormat="1" ht="18" customHeight="1" x14ac:dyDescent="0.2">
      <c r="B23" s="27"/>
      <c r="E23" s="22" t="str">
        <f>IF('Rekapitulace stavby'!E17="","",'Rekapitulace stavby'!E17)</f>
        <v xml:space="preserve"> </v>
      </c>
      <c r="I23" s="24" t="s">
        <v>24</v>
      </c>
      <c r="J23" s="22" t="str">
        <f>IF('Rekapitulace stavby'!AN17="","",'Rekapitulace stavby'!AN17)</f>
        <v/>
      </c>
      <c r="L23" s="27"/>
    </row>
    <row r="24" spans="2:12" s="1" customFormat="1" ht="6.9" customHeight="1" x14ac:dyDescent="0.2">
      <c r="B24" s="27"/>
      <c r="L24" s="27"/>
    </row>
    <row r="25" spans="2:12" s="1" customFormat="1" ht="12" customHeight="1" x14ac:dyDescent="0.2">
      <c r="B25" s="27"/>
      <c r="D25" s="24" t="s">
        <v>31</v>
      </c>
      <c r="I25" s="24" t="s">
        <v>23</v>
      </c>
      <c r="J25" s="22" t="s">
        <v>32</v>
      </c>
      <c r="L25" s="27"/>
    </row>
    <row r="26" spans="2:12" s="1" customFormat="1" ht="18" customHeight="1" x14ac:dyDescent="0.2">
      <c r="B26" s="27"/>
      <c r="E26" s="22" t="s">
        <v>33</v>
      </c>
      <c r="I26" s="24" t="s">
        <v>24</v>
      </c>
      <c r="J26" s="22" t="s">
        <v>1</v>
      </c>
      <c r="L26" s="27"/>
    </row>
    <row r="27" spans="2:12" s="1" customFormat="1" ht="6.9" customHeight="1" x14ac:dyDescent="0.2">
      <c r="B27" s="27"/>
      <c r="L27" s="27"/>
    </row>
    <row r="28" spans="2:12" s="1" customFormat="1" ht="12" customHeight="1" x14ac:dyDescent="0.2">
      <c r="B28" s="27"/>
      <c r="D28" s="24" t="s">
        <v>34</v>
      </c>
      <c r="L28" s="27"/>
    </row>
    <row r="29" spans="2:12" s="7" customFormat="1" ht="16.5" customHeight="1" x14ac:dyDescent="0.2">
      <c r="B29" s="90"/>
      <c r="E29" s="205" t="s">
        <v>1</v>
      </c>
      <c r="F29" s="205"/>
      <c r="G29" s="205"/>
      <c r="H29" s="205"/>
      <c r="L29" s="90"/>
    </row>
    <row r="30" spans="2:12" s="1" customFormat="1" ht="6.9" customHeight="1" x14ac:dyDescent="0.2">
      <c r="B30" s="27"/>
      <c r="L30" s="27"/>
    </row>
    <row r="31" spans="2:12" s="1" customFormat="1" ht="6.9" customHeight="1" x14ac:dyDescent="0.2">
      <c r="B31" s="27"/>
      <c r="D31" s="48"/>
      <c r="E31" s="48"/>
      <c r="F31" s="48"/>
      <c r="G31" s="48"/>
      <c r="H31" s="48"/>
      <c r="I31" s="48"/>
      <c r="J31" s="48"/>
      <c r="K31" s="48"/>
      <c r="L31" s="27"/>
    </row>
    <row r="32" spans="2:12" s="1" customFormat="1" ht="25.35" customHeight="1" x14ac:dyDescent="0.2">
      <c r="B32" s="27"/>
      <c r="D32" s="91" t="s">
        <v>35</v>
      </c>
      <c r="J32" s="61">
        <f>ROUND(J123, 2)</f>
        <v>4558.3500000000004</v>
      </c>
      <c r="L32" s="27"/>
    </row>
    <row r="33" spans="2:12" s="1" customFormat="1" ht="6.9" customHeight="1" x14ac:dyDescent="0.2">
      <c r="B33" s="27"/>
      <c r="D33" s="48"/>
      <c r="E33" s="48"/>
      <c r="F33" s="48"/>
      <c r="G33" s="48"/>
      <c r="H33" s="48"/>
      <c r="I33" s="48"/>
      <c r="J33" s="48"/>
      <c r="K33" s="48"/>
      <c r="L33" s="27"/>
    </row>
    <row r="34" spans="2:12" s="1" customFormat="1" ht="14.4" customHeight="1" x14ac:dyDescent="0.2">
      <c r="B34" s="27"/>
      <c r="F34" s="30" t="s">
        <v>37</v>
      </c>
      <c r="I34" s="30" t="s">
        <v>36</v>
      </c>
      <c r="J34" s="30" t="s">
        <v>38</v>
      </c>
      <c r="L34" s="27"/>
    </row>
    <row r="35" spans="2:12" s="1" customFormat="1" ht="14.4" customHeight="1" x14ac:dyDescent="0.2">
      <c r="B35" s="27"/>
      <c r="D35" s="50" t="s">
        <v>39</v>
      </c>
      <c r="E35" s="24" t="s">
        <v>40</v>
      </c>
      <c r="F35" s="82">
        <f>ROUND((SUM(BE123:BE159)),  2)</f>
        <v>4558.3500000000004</v>
      </c>
      <c r="I35" s="92">
        <v>0.21</v>
      </c>
      <c r="J35" s="82">
        <f>ROUND(((SUM(BE123:BE159))*I35),  2)</f>
        <v>957.25</v>
      </c>
      <c r="L35" s="27"/>
    </row>
    <row r="36" spans="2:12" s="1" customFormat="1" ht="14.4" customHeight="1" x14ac:dyDescent="0.2">
      <c r="B36" s="27"/>
      <c r="E36" s="24" t="s">
        <v>41</v>
      </c>
      <c r="F36" s="82">
        <f>ROUND((SUM(BF123:BF159)),  2)</f>
        <v>0</v>
      </c>
      <c r="I36" s="92">
        <v>0.15</v>
      </c>
      <c r="J36" s="82">
        <f>ROUND(((SUM(BF123:BF159))*I36),  2)</f>
        <v>0</v>
      </c>
      <c r="L36" s="27"/>
    </row>
    <row r="37" spans="2:12" s="1" customFormat="1" ht="14.4" hidden="1" customHeight="1" x14ac:dyDescent="0.2">
      <c r="B37" s="27"/>
      <c r="E37" s="24" t="s">
        <v>42</v>
      </c>
      <c r="F37" s="82">
        <f>ROUND((SUM(BG123:BG159)),  2)</f>
        <v>0</v>
      </c>
      <c r="I37" s="92">
        <v>0.21</v>
      </c>
      <c r="J37" s="82">
        <f>0</f>
        <v>0</v>
      </c>
      <c r="L37" s="27"/>
    </row>
    <row r="38" spans="2:12" s="1" customFormat="1" ht="14.4" hidden="1" customHeight="1" x14ac:dyDescent="0.2">
      <c r="B38" s="27"/>
      <c r="E38" s="24" t="s">
        <v>43</v>
      </c>
      <c r="F38" s="82">
        <f>ROUND((SUM(BH123:BH159)),  2)</f>
        <v>0</v>
      </c>
      <c r="I38" s="92">
        <v>0.15</v>
      </c>
      <c r="J38" s="82">
        <f>0</f>
        <v>0</v>
      </c>
      <c r="L38" s="27"/>
    </row>
    <row r="39" spans="2:12" s="1" customFormat="1" ht="14.4" hidden="1" customHeight="1" x14ac:dyDescent="0.2">
      <c r="B39" s="27"/>
      <c r="E39" s="24" t="s">
        <v>44</v>
      </c>
      <c r="F39" s="82">
        <f>ROUND((SUM(BI123:BI159)),  2)</f>
        <v>0</v>
      </c>
      <c r="I39" s="92">
        <v>0</v>
      </c>
      <c r="J39" s="82">
        <f>0</f>
        <v>0</v>
      </c>
      <c r="L39" s="27"/>
    </row>
    <row r="40" spans="2:12" s="1" customFormat="1" ht="6.9" customHeight="1" x14ac:dyDescent="0.2">
      <c r="B40" s="27"/>
      <c r="L40" s="27"/>
    </row>
    <row r="41" spans="2:12" s="1" customFormat="1" ht="25.35" customHeight="1" x14ac:dyDescent="0.2">
      <c r="B41" s="27"/>
      <c r="C41" s="93"/>
      <c r="D41" s="94" t="s">
        <v>45</v>
      </c>
      <c r="E41" s="52"/>
      <c r="F41" s="52"/>
      <c r="G41" s="95" t="s">
        <v>46</v>
      </c>
      <c r="H41" s="96" t="s">
        <v>47</v>
      </c>
      <c r="I41" s="52"/>
      <c r="J41" s="97">
        <f>SUM(J32:J39)</f>
        <v>5515.6</v>
      </c>
      <c r="K41" s="98"/>
      <c r="L41" s="27"/>
    </row>
    <row r="42" spans="2:12" s="1" customFormat="1" ht="14.4" customHeight="1" x14ac:dyDescent="0.2">
      <c r="B42" s="27"/>
      <c r="L42" s="27"/>
    </row>
    <row r="43" spans="2:12" ht="14.4" customHeight="1" x14ac:dyDescent="0.2">
      <c r="B43" s="18"/>
      <c r="L43" s="18"/>
    </row>
    <row r="44" spans="2:12" ht="14.4" customHeight="1" x14ac:dyDescent="0.2">
      <c r="B44" s="18"/>
      <c r="L44" s="18"/>
    </row>
    <row r="45" spans="2:12" ht="14.4" customHeight="1" x14ac:dyDescent="0.2">
      <c r="B45" s="18"/>
      <c r="L45" s="18"/>
    </row>
    <row r="46" spans="2:12" ht="14.4" customHeight="1" x14ac:dyDescent="0.2">
      <c r="B46" s="18"/>
      <c r="L46" s="18"/>
    </row>
    <row r="47" spans="2:12" ht="14.4" customHeight="1" x14ac:dyDescent="0.2">
      <c r="B47" s="18"/>
      <c r="L47" s="18"/>
    </row>
    <row r="48" spans="2:12" ht="14.4" customHeight="1" x14ac:dyDescent="0.2">
      <c r="B48" s="18"/>
      <c r="L48" s="18"/>
    </row>
    <row r="49" spans="2:12" ht="14.4" customHeight="1" x14ac:dyDescent="0.2">
      <c r="B49" s="18"/>
      <c r="L49" s="18"/>
    </row>
    <row r="50" spans="2:12" s="1" customFormat="1" ht="14.4" customHeight="1" x14ac:dyDescent="0.2">
      <c r="B50" s="27"/>
      <c r="D50" s="36" t="s">
        <v>48</v>
      </c>
      <c r="E50" s="37"/>
      <c r="F50" s="37"/>
      <c r="G50" s="36" t="s">
        <v>49</v>
      </c>
      <c r="H50" s="37"/>
      <c r="I50" s="37"/>
      <c r="J50" s="37"/>
      <c r="K50" s="37"/>
      <c r="L50" s="27"/>
    </row>
    <row r="51" spans="2:12" x14ac:dyDescent="0.2">
      <c r="B51" s="18"/>
      <c r="L51" s="18"/>
    </row>
    <row r="52" spans="2:12" x14ac:dyDescent="0.2">
      <c r="B52" s="18"/>
      <c r="L52" s="18"/>
    </row>
    <row r="53" spans="2:12" x14ac:dyDescent="0.2">
      <c r="B53" s="18"/>
      <c r="L53" s="18"/>
    </row>
    <row r="54" spans="2:12" x14ac:dyDescent="0.2">
      <c r="B54" s="18"/>
      <c r="L54" s="18"/>
    </row>
    <row r="55" spans="2:12" x14ac:dyDescent="0.2">
      <c r="B55" s="18"/>
      <c r="L55" s="18"/>
    </row>
    <row r="56" spans="2:12" x14ac:dyDescent="0.2">
      <c r="B56" s="18"/>
      <c r="L56" s="18"/>
    </row>
    <row r="57" spans="2:12" x14ac:dyDescent="0.2">
      <c r="B57" s="18"/>
      <c r="L57" s="18"/>
    </row>
    <row r="58" spans="2:12" x14ac:dyDescent="0.2">
      <c r="B58" s="18"/>
      <c r="L58" s="18"/>
    </row>
    <row r="59" spans="2:12" x14ac:dyDescent="0.2">
      <c r="B59" s="18"/>
      <c r="L59" s="18"/>
    </row>
    <row r="60" spans="2:12" x14ac:dyDescent="0.2">
      <c r="B60" s="18"/>
      <c r="L60" s="18"/>
    </row>
    <row r="61" spans="2:12" s="1" customFormat="1" ht="13.2" x14ac:dyDescent="0.2">
      <c r="B61" s="27"/>
      <c r="D61" s="38" t="s">
        <v>50</v>
      </c>
      <c r="E61" s="29"/>
      <c r="F61" s="99" t="s">
        <v>51</v>
      </c>
      <c r="G61" s="38" t="s">
        <v>50</v>
      </c>
      <c r="H61" s="29"/>
      <c r="I61" s="29"/>
      <c r="J61" s="100" t="s">
        <v>51</v>
      </c>
      <c r="K61" s="29"/>
      <c r="L61" s="27"/>
    </row>
    <row r="62" spans="2:12" x14ac:dyDescent="0.2">
      <c r="B62" s="18"/>
      <c r="L62" s="18"/>
    </row>
    <row r="63" spans="2:12" x14ac:dyDescent="0.2">
      <c r="B63" s="18"/>
      <c r="L63" s="18"/>
    </row>
    <row r="64" spans="2:12" x14ac:dyDescent="0.2">
      <c r="B64" s="18"/>
      <c r="L64" s="18"/>
    </row>
    <row r="65" spans="2:12" s="1" customFormat="1" ht="13.2" x14ac:dyDescent="0.2">
      <c r="B65" s="27"/>
      <c r="D65" s="36" t="s">
        <v>52</v>
      </c>
      <c r="E65" s="37"/>
      <c r="F65" s="37"/>
      <c r="G65" s="36" t="s">
        <v>53</v>
      </c>
      <c r="H65" s="37"/>
      <c r="I65" s="37"/>
      <c r="J65" s="37"/>
      <c r="K65" s="37"/>
      <c r="L65" s="27"/>
    </row>
    <row r="66" spans="2:12" x14ac:dyDescent="0.2">
      <c r="B66" s="18"/>
      <c r="L66" s="18"/>
    </row>
    <row r="67" spans="2:12" x14ac:dyDescent="0.2">
      <c r="B67" s="18"/>
      <c r="L67" s="18"/>
    </row>
    <row r="68" spans="2:12" x14ac:dyDescent="0.2">
      <c r="B68" s="18"/>
      <c r="L68" s="18"/>
    </row>
    <row r="69" spans="2:12" x14ac:dyDescent="0.2">
      <c r="B69" s="18"/>
      <c r="L69" s="18"/>
    </row>
    <row r="70" spans="2:12" x14ac:dyDescent="0.2">
      <c r="B70" s="18"/>
      <c r="L70" s="18"/>
    </row>
    <row r="71" spans="2:12" x14ac:dyDescent="0.2">
      <c r="B71" s="18"/>
      <c r="L71" s="18"/>
    </row>
    <row r="72" spans="2:12" x14ac:dyDescent="0.2">
      <c r="B72" s="18"/>
      <c r="L72" s="18"/>
    </row>
    <row r="73" spans="2:12" x14ac:dyDescent="0.2">
      <c r="B73" s="18"/>
      <c r="L73" s="18"/>
    </row>
    <row r="74" spans="2:12" x14ac:dyDescent="0.2">
      <c r="B74" s="18"/>
      <c r="L74" s="18"/>
    </row>
    <row r="75" spans="2:12" x14ac:dyDescent="0.2">
      <c r="B75" s="18"/>
      <c r="L75" s="18"/>
    </row>
    <row r="76" spans="2:12" s="1" customFormat="1" ht="13.2" x14ac:dyDescent="0.2">
      <c r="B76" s="27"/>
      <c r="D76" s="38" t="s">
        <v>50</v>
      </c>
      <c r="E76" s="29"/>
      <c r="F76" s="99" t="s">
        <v>51</v>
      </c>
      <c r="G76" s="38" t="s">
        <v>50</v>
      </c>
      <c r="H76" s="29"/>
      <c r="I76" s="29"/>
      <c r="J76" s="100" t="s">
        <v>51</v>
      </c>
      <c r="K76" s="29"/>
      <c r="L76" s="27"/>
    </row>
    <row r="77" spans="2:12" s="1" customFormat="1" ht="14.4" customHeight="1" x14ac:dyDescent="0.2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27"/>
    </row>
    <row r="81" spans="2:12" s="1" customFormat="1" ht="6.9" customHeight="1" x14ac:dyDescent="0.2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27"/>
    </row>
    <row r="82" spans="2:12" s="1" customFormat="1" ht="24.9" customHeight="1" x14ac:dyDescent="0.2">
      <c r="B82" s="27"/>
      <c r="C82" s="19" t="s">
        <v>110</v>
      </c>
      <c r="L82" s="27"/>
    </row>
    <row r="83" spans="2:12" s="1" customFormat="1" ht="6.9" customHeight="1" x14ac:dyDescent="0.2">
      <c r="B83" s="27"/>
      <c r="L83" s="27"/>
    </row>
    <row r="84" spans="2:12" s="1" customFormat="1" ht="12" customHeight="1" x14ac:dyDescent="0.2">
      <c r="B84" s="27"/>
      <c r="C84" s="24" t="s">
        <v>14</v>
      </c>
      <c r="L84" s="27"/>
    </row>
    <row r="85" spans="2:12" s="1" customFormat="1" ht="16.5" customHeight="1" x14ac:dyDescent="0.2">
      <c r="B85" s="27"/>
      <c r="E85" s="215" t="str">
        <f>E7</f>
        <v>Kaliště chodník TDs</v>
      </c>
      <c r="F85" s="216"/>
      <c r="G85" s="216"/>
      <c r="H85" s="216"/>
      <c r="L85" s="27"/>
    </row>
    <row r="86" spans="2:12" ht="12" customHeight="1" x14ac:dyDescent="0.2">
      <c r="B86" s="18"/>
      <c r="C86" s="24" t="s">
        <v>106</v>
      </c>
      <c r="L86" s="18"/>
    </row>
    <row r="87" spans="2:12" s="1" customFormat="1" ht="16.5" customHeight="1" x14ac:dyDescent="0.2">
      <c r="B87" s="27"/>
      <c r="E87" s="215" t="s">
        <v>107</v>
      </c>
      <c r="F87" s="214"/>
      <c r="G87" s="214"/>
      <c r="H87" s="214"/>
      <c r="L87" s="27"/>
    </row>
    <row r="88" spans="2:12" s="1" customFormat="1" ht="12" customHeight="1" x14ac:dyDescent="0.2">
      <c r="B88" s="27"/>
      <c r="C88" s="24" t="s">
        <v>108</v>
      </c>
      <c r="L88" s="27"/>
    </row>
    <row r="89" spans="2:12" s="1" customFormat="1" ht="30" customHeight="1" x14ac:dyDescent="0.2">
      <c r="B89" s="27"/>
      <c r="E89" s="176" t="str">
        <f>E11</f>
        <v>14.01 VP - Změnový list č. 14 - SO101, úsek 1 - srovnání výměr dle geodetického zaměření</v>
      </c>
      <c r="F89" s="214"/>
      <c r="G89" s="214"/>
      <c r="H89" s="214"/>
      <c r="L89" s="27"/>
    </row>
    <row r="90" spans="2:12" s="1" customFormat="1" ht="6.9" customHeight="1" x14ac:dyDescent="0.2">
      <c r="B90" s="27"/>
      <c r="L90" s="27"/>
    </row>
    <row r="91" spans="2:12" s="1" customFormat="1" ht="12" customHeight="1" x14ac:dyDescent="0.2">
      <c r="B91" s="27"/>
      <c r="C91" s="24" t="s">
        <v>18</v>
      </c>
      <c r="F91" s="22" t="str">
        <f>F14</f>
        <v xml:space="preserve"> </v>
      </c>
      <c r="I91" s="24" t="s">
        <v>20</v>
      </c>
      <c r="J91" s="47" t="str">
        <f>IF(J14="","",J14)</f>
        <v>23. 4. 2022</v>
      </c>
      <c r="L91" s="27"/>
    </row>
    <row r="92" spans="2:12" s="1" customFormat="1" ht="6.9" customHeight="1" x14ac:dyDescent="0.2">
      <c r="B92" s="27"/>
      <c r="L92" s="27"/>
    </row>
    <row r="93" spans="2:12" s="1" customFormat="1" ht="15.15" customHeight="1" x14ac:dyDescent="0.2">
      <c r="B93" s="27"/>
      <c r="C93" s="24" t="s">
        <v>22</v>
      </c>
      <c r="F93" s="22" t="str">
        <f>E17</f>
        <v xml:space="preserve"> </v>
      </c>
      <c r="I93" s="24" t="s">
        <v>29</v>
      </c>
      <c r="J93" s="25" t="str">
        <f>E23</f>
        <v xml:space="preserve"> </v>
      </c>
      <c r="L93" s="27"/>
    </row>
    <row r="94" spans="2:12" s="1" customFormat="1" ht="40.200000000000003" customHeight="1" x14ac:dyDescent="0.2">
      <c r="B94" s="27"/>
      <c r="C94" s="24" t="s">
        <v>25</v>
      </c>
      <c r="F94" s="22" t="str">
        <f>IF(E20="","",E20)</f>
        <v>KD stavby CZ, s.r.o.</v>
      </c>
      <c r="I94" s="24" t="s">
        <v>31</v>
      </c>
      <c r="J94" s="25" t="str">
        <f>E26</f>
        <v>Toman projekt - Jan Toman, tomanprojekt.cz</v>
      </c>
      <c r="L94" s="27"/>
    </row>
    <row r="95" spans="2:12" s="1" customFormat="1" ht="10.35" customHeight="1" x14ac:dyDescent="0.2">
      <c r="B95" s="27"/>
      <c r="L95" s="27"/>
    </row>
    <row r="96" spans="2:12" s="1" customFormat="1" ht="29.25" customHeight="1" x14ac:dyDescent="0.2">
      <c r="B96" s="27"/>
      <c r="C96" s="101" t="s">
        <v>111</v>
      </c>
      <c r="D96" s="93"/>
      <c r="E96" s="93"/>
      <c r="F96" s="93"/>
      <c r="G96" s="93"/>
      <c r="H96" s="93"/>
      <c r="I96" s="93"/>
      <c r="J96" s="102" t="s">
        <v>112</v>
      </c>
      <c r="K96" s="93"/>
      <c r="L96" s="27"/>
    </row>
    <row r="97" spans="2:47" s="1" customFormat="1" ht="10.35" customHeight="1" x14ac:dyDescent="0.2">
      <c r="B97" s="27"/>
      <c r="L97" s="27"/>
    </row>
    <row r="98" spans="2:47" s="1" customFormat="1" ht="22.95" customHeight="1" x14ac:dyDescent="0.2">
      <c r="B98" s="27"/>
      <c r="C98" s="103" t="s">
        <v>113</v>
      </c>
      <c r="J98" s="61">
        <f>J123</f>
        <v>4558.3500000000004</v>
      </c>
      <c r="L98" s="27"/>
      <c r="AU98" s="15" t="s">
        <v>114</v>
      </c>
    </row>
    <row r="99" spans="2:47" s="8" customFormat="1" ht="24.9" customHeight="1" x14ac:dyDescent="0.2">
      <c r="B99" s="104"/>
      <c r="D99" s="105" t="s">
        <v>116</v>
      </c>
      <c r="E99" s="106"/>
      <c r="F99" s="106"/>
      <c r="G99" s="106"/>
      <c r="H99" s="106"/>
      <c r="I99" s="106"/>
      <c r="J99" s="107">
        <f>J124</f>
        <v>2250</v>
      </c>
      <c r="L99" s="104"/>
    </row>
    <row r="100" spans="2:47" s="8" customFormat="1" ht="24.9" customHeight="1" x14ac:dyDescent="0.2">
      <c r="B100" s="104"/>
      <c r="D100" s="105" t="s">
        <v>176</v>
      </c>
      <c r="E100" s="106"/>
      <c r="F100" s="106"/>
      <c r="G100" s="106"/>
      <c r="H100" s="106"/>
      <c r="I100" s="106"/>
      <c r="J100" s="107">
        <f>J136</f>
        <v>2178.75</v>
      </c>
      <c r="L100" s="104"/>
    </row>
    <row r="101" spans="2:47" s="8" customFormat="1" ht="24.9" customHeight="1" x14ac:dyDescent="0.2">
      <c r="B101" s="104"/>
      <c r="D101" s="105" t="s">
        <v>117</v>
      </c>
      <c r="E101" s="106"/>
      <c r="F101" s="106"/>
      <c r="G101" s="106"/>
      <c r="H101" s="106"/>
      <c r="I101" s="106"/>
      <c r="J101" s="107">
        <f>J156</f>
        <v>129.6</v>
      </c>
      <c r="L101" s="104"/>
    </row>
    <row r="102" spans="2:47" s="1" customFormat="1" ht="21.75" customHeight="1" x14ac:dyDescent="0.2">
      <c r="B102" s="27"/>
      <c r="L102" s="27"/>
    </row>
    <row r="103" spans="2:47" s="1" customFormat="1" ht="6.9" customHeight="1" x14ac:dyDescent="0.2">
      <c r="B103" s="39"/>
      <c r="C103" s="40"/>
      <c r="D103" s="40"/>
      <c r="E103" s="40"/>
      <c r="F103" s="40"/>
      <c r="G103" s="40"/>
      <c r="H103" s="40"/>
      <c r="I103" s="40"/>
      <c r="J103" s="40"/>
      <c r="K103" s="40"/>
      <c r="L103" s="27"/>
    </row>
    <row r="107" spans="2:47" s="1" customFormat="1" ht="6.9" customHeight="1" x14ac:dyDescent="0.2">
      <c r="B107" s="41"/>
      <c r="C107" s="42"/>
      <c r="D107" s="42"/>
      <c r="E107" s="42"/>
      <c r="F107" s="42"/>
      <c r="G107" s="42"/>
      <c r="H107" s="42"/>
      <c r="I107" s="42"/>
      <c r="J107" s="42"/>
      <c r="K107" s="42"/>
      <c r="L107" s="27"/>
    </row>
    <row r="108" spans="2:47" s="1" customFormat="1" ht="24.9" customHeight="1" x14ac:dyDescent="0.2">
      <c r="B108" s="27"/>
      <c r="C108" s="19" t="s">
        <v>118</v>
      </c>
      <c r="L108" s="27"/>
    </row>
    <row r="109" spans="2:47" s="1" customFormat="1" ht="6.9" customHeight="1" x14ac:dyDescent="0.2">
      <c r="B109" s="27"/>
      <c r="L109" s="27"/>
    </row>
    <row r="110" spans="2:47" s="1" customFormat="1" ht="12" customHeight="1" x14ac:dyDescent="0.2">
      <c r="B110" s="27"/>
      <c r="C110" s="24" t="s">
        <v>14</v>
      </c>
      <c r="L110" s="27"/>
    </row>
    <row r="111" spans="2:47" s="1" customFormat="1" ht="16.5" customHeight="1" x14ac:dyDescent="0.2">
      <c r="B111" s="27"/>
      <c r="E111" s="215" t="str">
        <f>E7</f>
        <v>Kaliště chodník TDs</v>
      </c>
      <c r="F111" s="216"/>
      <c r="G111" s="216"/>
      <c r="H111" s="216"/>
      <c r="L111" s="27"/>
    </row>
    <row r="112" spans="2:47" ht="12" customHeight="1" x14ac:dyDescent="0.2">
      <c r="B112" s="18"/>
      <c r="C112" s="24" t="s">
        <v>106</v>
      </c>
      <c r="L112" s="18"/>
    </row>
    <row r="113" spans="2:65" s="1" customFormat="1" ht="16.5" customHeight="1" x14ac:dyDescent="0.2">
      <c r="B113" s="27"/>
      <c r="E113" s="215" t="s">
        <v>107</v>
      </c>
      <c r="F113" s="214"/>
      <c r="G113" s="214"/>
      <c r="H113" s="214"/>
      <c r="L113" s="27"/>
    </row>
    <row r="114" spans="2:65" s="1" customFormat="1" ht="12" customHeight="1" x14ac:dyDescent="0.2">
      <c r="B114" s="27"/>
      <c r="C114" s="24" t="s">
        <v>108</v>
      </c>
      <c r="L114" s="27"/>
    </row>
    <row r="115" spans="2:65" s="1" customFormat="1" ht="30" customHeight="1" x14ac:dyDescent="0.2">
      <c r="B115" s="27"/>
      <c r="E115" s="176" t="str">
        <f>E11</f>
        <v>14.01 VP - Změnový list č. 14 - SO101, úsek 1 - srovnání výměr dle geodetického zaměření</v>
      </c>
      <c r="F115" s="214"/>
      <c r="G115" s="214"/>
      <c r="H115" s="214"/>
      <c r="L115" s="27"/>
    </row>
    <row r="116" spans="2:65" s="1" customFormat="1" ht="6.9" customHeight="1" x14ac:dyDescent="0.2">
      <c r="B116" s="27"/>
      <c r="L116" s="27"/>
    </row>
    <row r="117" spans="2:65" s="1" customFormat="1" ht="12" customHeight="1" x14ac:dyDescent="0.2">
      <c r="B117" s="27"/>
      <c r="C117" s="24" t="s">
        <v>18</v>
      </c>
      <c r="F117" s="22" t="str">
        <f>F14</f>
        <v xml:space="preserve"> </v>
      </c>
      <c r="I117" s="24" t="s">
        <v>20</v>
      </c>
      <c r="J117" s="47" t="str">
        <f>IF(J14="","",J14)</f>
        <v>23. 4. 2022</v>
      </c>
      <c r="L117" s="27"/>
    </row>
    <row r="118" spans="2:65" s="1" customFormat="1" ht="6.9" customHeight="1" x14ac:dyDescent="0.2">
      <c r="B118" s="27"/>
      <c r="L118" s="27"/>
    </row>
    <row r="119" spans="2:65" s="1" customFormat="1" ht="15.15" customHeight="1" x14ac:dyDescent="0.2">
      <c r="B119" s="27"/>
      <c r="C119" s="24" t="s">
        <v>22</v>
      </c>
      <c r="F119" s="22" t="str">
        <f>E17</f>
        <v xml:space="preserve"> </v>
      </c>
      <c r="I119" s="24" t="s">
        <v>29</v>
      </c>
      <c r="J119" s="25" t="str">
        <f>E23</f>
        <v xml:space="preserve"> </v>
      </c>
      <c r="L119" s="27"/>
    </row>
    <row r="120" spans="2:65" s="1" customFormat="1" ht="40.200000000000003" customHeight="1" x14ac:dyDescent="0.2">
      <c r="B120" s="27"/>
      <c r="C120" s="24" t="s">
        <v>25</v>
      </c>
      <c r="F120" s="22" t="str">
        <f>IF(E20="","",E20)</f>
        <v>KD stavby CZ, s.r.o.</v>
      </c>
      <c r="I120" s="24" t="s">
        <v>31</v>
      </c>
      <c r="J120" s="25" t="str">
        <f>E26</f>
        <v>Toman projekt - Jan Toman, tomanprojekt.cz</v>
      </c>
      <c r="L120" s="27"/>
    </row>
    <row r="121" spans="2:65" s="1" customFormat="1" ht="10.35" customHeight="1" x14ac:dyDescent="0.2">
      <c r="B121" s="27"/>
      <c r="L121" s="27"/>
    </row>
    <row r="122" spans="2:65" s="9" customFormat="1" ht="29.25" customHeight="1" x14ac:dyDescent="0.2">
      <c r="B122" s="108"/>
      <c r="C122" s="109" t="s">
        <v>119</v>
      </c>
      <c r="D122" s="110" t="s">
        <v>60</v>
      </c>
      <c r="E122" s="110" t="s">
        <v>56</v>
      </c>
      <c r="F122" s="110" t="s">
        <v>57</v>
      </c>
      <c r="G122" s="110" t="s">
        <v>120</v>
      </c>
      <c r="H122" s="110" t="s">
        <v>121</v>
      </c>
      <c r="I122" s="110" t="s">
        <v>122</v>
      </c>
      <c r="J122" s="111" t="s">
        <v>112</v>
      </c>
      <c r="K122" s="112" t="s">
        <v>123</v>
      </c>
      <c r="L122" s="108"/>
      <c r="M122" s="54" t="s">
        <v>1</v>
      </c>
      <c r="N122" s="55" t="s">
        <v>39</v>
      </c>
      <c r="O122" s="55" t="s">
        <v>124</v>
      </c>
      <c r="P122" s="55" t="s">
        <v>125</v>
      </c>
      <c r="Q122" s="55" t="s">
        <v>126</v>
      </c>
      <c r="R122" s="55" t="s">
        <v>127</v>
      </c>
      <c r="S122" s="55" t="s">
        <v>128</v>
      </c>
      <c r="T122" s="56" t="s">
        <v>129</v>
      </c>
    </row>
    <row r="123" spans="2:65" s="1" customFormat="1" ht="22.95" customHeight="1" x14ac:dyDescent="0.3">
      <c r="B123" s="27"/>
      <c r="C123" s="59" t="s">
        <v>130</v>
      </c>
      <c r="J123" s="113">
        <f>BK123</f>
        <v>4558.3500000000004</v>
      </c>
      <c r="L123" s="27"/>
      <c r="M123" s="57"/>
      <c r="N123" s="48"/>
      <c r="O123" s="48"/>
      <c r="P123" s="114">
        <f>P124+P136+P156</f>
        <v>0</v>
      </c>
      <c r="Q123" s="48"/>
      <c r="R123" s="114">
        <f>R124+R136+R156</f>
        <v>2.3563559999999999</v>
      </c>
      <c r="S123" s="48"/>
      <c r="T123" s="115">
        <f>T124+T136+T156</f>
        <v>0</v>
      </c>
      <c r="AT123" s="15" t="s">
        <v>74</v>
      </c>
      <c r="AU123" s="15" t="s">
        <v>114</v>
      </c>
      <c r="BK123" s="116">
        <f>BK124+BK136+BK156</f>
        <v>4558.3500000000004</v>
      </c>
    </row>
    <row r="124" spans="2:65" s="10" customFormat="1" ht="25.95" customHeight="1" x14ac:dyDescent="0.25">
      <c r="B124" s="117"/>
      <c r="D124" s="118" t="s">
        <v>74</v>
      </c>
      <c r="E124" s="119" t="s">
        <v>146</v>
      </c>
      <c r="F124" s="119" t="s">
        <v>147</v>
      </c>
      <c r="J124" s="120">
        <f>BK124</f>
        <v>2250</v>
      </c>
      <c r="L124" s="117"/>
      <c r="M124" s="121"/>
      <c r="P124" s="122">
        <f>SUM(P125:P135)</f>
        <v>0</v>
      </c>
      <c r="R124" s="122">
        <f>SUM(R125:R135)</f>
        <v>1.25</v>
      </c>
      <c r="T124" s="123">
        <f>SUM(T125:T135)</f>
        <v>0</v>
      </c>
      <c r="AR124" s="118" t="s">
        <v>82</v>
      </c>
      <c r="AT124" s="124" t="s">
        <v>74</v>
      </c>
      <c r="AU124" s="124" t="s">
        <v>75</v>
      </c>
      <c r="AY124" s="118" t="s">
        <v>132</v>
      </c>
      <c r="BK124" s="125">
        <f>SUM(BK125:BK135)</f>
        <v>2250</v>
      </c>
    </row>
    <row r="125" spans="2:65" s="1" customFormat="1" ht="14.4" customHeight="1" x14ac:dyDescent="0.2">
      <c r="B125" s="126"/>
      <c r="C125" s="127" t="s">
        <v>82</v>
      </c>
      <c r="D125" s="128" t="s">
        <v>133</v>
      </c>
      <c r="E125" s="129" t="s">
        <v>177</v>
      </c>
      <c r="F125" s="130" t="s">
        <v>178</v>
      </c>
      <c r="G125" s="131" t="s">
        <v>136</v>
      </c>
      <c r="H125" s="132">
        <v>5</v>
      </c>
      <c r="I125" s="133">
        <v>450</v>
      </c>
      <c r="J125" s="133">
        <f>ROUND(I125*H125,2)</f>
        <v>2250</v>
      </c>
      <c r="K125" s="134"/>
      <c r="L125" s="27"/>
      <c r="M125" s="135" t="s">
        <v>1</v>
      </c>
      <c r="N125" s="136" t="s">
        <v>40</v>
      </c>
      <c r="O125" s="137">
        <v>0</v>
      </c>
      <c r="P125" s="137">
        <f>O125*H125</f>
        <v>0</v>
      </c>
      <c r="Q125" s="137">
        <v>0.25</v>
      </c>
      <c r="R125" s="137">
        <f>Q125*H125</f>
        <v>1.25</v>
      </c>
      <c r="S125" s="137">
        <v>0</v>
      </c>
      <c r="T125" s="138">
        <f>S125*H125</f>
        <v>0</v>
      </c>
      <c r="AR125" s="139" t="s">
        <v>137</v>
      </c>
      <c r="AT125" s="139" t="s">
        <v>133</v>
      </c>
      <c r="AU125" s="139" t="s">
        <v>82</v>
      </c>
      <c r="AY125" s="15" t="s">
        <v>132</v>
      </c>
      <c r="BE125" s="140">
        <f>IF(N125="základní",J125,0)</f>
        <v>2250</v>
      </c>
      <c r="BF125" s="140">
        <f>IF(N125="snížená",J125,0)</f>
        <v>0</v>
      </c>
      <c r="BG125" s="140">
        <f>IF(N125="zákl. přenesená",J125,0)</f>
        <v>0</v>
      </c>
      <c r="BH125" s="140">
        <f>IF(N125="sníž. přenesená",J125,0)</f>
        <v>0</v>
      </c>
      <c r="BI125" s="140">
        <f>IF(N125="nulová",J125,0)</f>
        <v>0</v>
      </c>
      <c r="BJ125" s="15" t="s">
        <v>82</v>
      </c>
      <c r="BK125" s="140">
        <f>ROUND(I125*H125,2)</f>
        <v>2250</v>
      </c>
      <c r="BL125" s="15" t="s">
        <v>137</v>
      </c>
      <c r="BM125" s="139" t="s">
        <v>179</v>
      </c>
    </row>
    <row r="126" spans="2:65" s="1" customFormat="1" x14ac:dyDescent="0.2">
      <c r="B126" s="27"/>
      <c r="D126" s="141" t="s">
        <v>139</v>
      </c>
      <c r="F126" s="142" t="s">
        <v>178</v>
      </c>
      <c r="L126" s="27"/>
      <c r="M126" s="143"/>
      <c r="T126" s="51"/>
      <c r="AT126" s="15" t="s">
        <v>139</v>
      </c>
      <c r="AU126" s="15" t="s">
        <v>82</v>
      </c>
    </row>
    <row r="127" spans="2:65" s="1" customFormat="1" ht="19.2" x14ac:dyDescent="0.2">
      <c r="B127" s="27"/>
      <c r="D127" s="141" t="s">
        <v>140</v>
      </c>
      <c r="F127" s="144" t="s">
        <v>180</v>
      </c>
      <c r="L127" s="27"/>
      <c r="M127" s="143"/>
      <c r="T127" s="51"/>
      <c r="AT127" s="15" t="s">
        <v>140</v>
      </c>
      <c r="AU127" s="15" t="s">
        <v>82</v>
      </c>
    </row>
    <row r="128" spans="2:65" s="13" customFormat="1" x14ac:dyDescent="0.2">
      <c r="B128" s="171"/>
      <c r="D128" s="141" t="s">
        <v>157</v>
      </c>
      <c r="E128" s="172" t="s">
        <v>1</v>
      </c>
      <c r="F128" s="173" t="s">
        <v>181</v>
      </c>
      <c r="H128" s="172" t="s">
        <v>1</v>
      </c>
      <c r="L128" s="171"/>
      <c r="M128" s="174"/>
      <c r="T128" s="175"/>
      <c r="AT128" s="172" t="s">
        <v>157</v>
      </c>
      <c r="AU128" s="172" t="s">
        <v>82</v>
      </c>
      <c r="AV128" s="13" t="s">
        <v>82</v>
      </c>
      <c r="AW128" s="13" t="s">
        <v>30</v>
      </c>
      <c r="AX128" s="13" t="s">
        <v>75</v>
      </c>
      <c r="AY128" s="172" t="s">
        <v>132</v>
      </c>
    </row>
    <row r="129" spans="2:65" s="13" customFormat="1" x14ac:dyDescent="0.2">
      <c r="B129" s="171"/>
      <c r="D129" s="141" t="s">
        <v>157</v>
      </c>
      <c r="E129" s="172" t="s">
        <v>1</v>
      </c>
      <c r="F129" s="173" t="s">
        <v>182</v>
      </c>
      <c r="H129" s="172" t="s">
        <v>1</v>
      </c>
      <c r="L129" s="171"/>
      <c r="M129" s="174"/>
      <c r="T129" s="175"/>
      <c r="AT129" s="172" t="s">
        <v>157</v>
      </c>
      <c r="AU129" s="172" t="s">
        <v>82</v>
      </c>
      <c r="AV129" s="13" t="s">
        <v>82</v>
      </c>
      <c r="AW129" s="13" t="s">
        <v>30</v>
      </c>
      <c r="AX129" s="13" t="s">
        <v>75</v>
      </c>
      <c r="AY129" s="172" t="s">
        <v>132</v>
      </c>
    </row>
    <row r="130" spans="2:65" s="13" customFormat="1" x14ac:dyDescent="0.2">
      <c r="B130" s="171"/>
      <c r="D130" s="141" t="s">
        <v>157</v>
      </c>
      <c r="E130" s="172" t="s">
        <v>1</v>
      </c>
      <c r="F130" s="173" t="s">
        <v>183</v>
      </c>
      <c r="H130" s="172" t="s">
        <v>1</v>
      </c>
      <c r="L130" s="171"/>
      <c r="M130" s="174"/>
      <c r="T130" s="175"/>
      <c r="AT130" s="172" t="s">
        <v>157</v>
      </c>
      <c r="AU130" s="172" t="s">
        <v>82</v>
      </c>
      <c r="AV130" s="13" t="s">
        <v>82</v>
      </c>
      <c r="AW130" s="13" t="s">
        <v>30</v>
      </c>
      <c r="AX130" s="13" t="s">
        <v>75</v>
      </c>
      <c r="AY130" s="172" t="s">
        <v>132</v>
      </c>
    </row>
    <row r="131" spans="2:65" s="13" customFormat="1" x14ac:dyDescent="0.2">
      <c r="B131" s="171"/>
      <c r="D131" s="141" t="s">
        <v>157</v>
      </c>
      <c r="E131" s="172" t="s">
        <v>1</v>
      </c>
      <c r="F131" s="173" t="s">
        <v>184</v>
      </c>
      <c r="H131" s="172" t="s">
        <v>1</v>
      </c>
      <c r="L131" s="171"/>
      <c r="M131" s="174"/>
      <c r="T131" s="175"/>
      <c r="AT131" s="172" t="s">
        <v>157</v>
      </c>
      <c r="AU131" s="172" t="s">
        <v>82</v>
      </c>
      <c r="AV131" s="13" t="s">
        <v>82</v>
      </c>
      <c r="AW131" s="13" t="s">
        <v>30</v>
      </c>
      <c r="AX131" s="13" t="s">
        <v>75</v>
      </c>
      <c r="AY131" s="172" t="s">
        <v>132</v>
      </c>
    </row>
    <row r="132" spans="2:65" s="13" customFormat="1" x14ac:dyDescent="0.2">
      <c r="B132" s="171"/>
      <c r="D132" s="141" t="s">
        <v>157</v>
      </c>
      <c r="E132" s="172" t="s">
        <v>1</v>
      </c>
      <c r="F132" s="173" t="s">
        <v>185</v>
      </c>
      <c r="H132" s="172" t="s">
        <v>1</v>
      </c>
      <c r="L132" s="171"/>
      <c r="M132" s="174"/>
      <c r="T132" s="175"/>
      <c r="AT132" s="172" t="s">
        <v>157</v>
      </c>
      <c r="AU132" s="172" t="s">
        <v>82</v>
      </c>
      <c r="AV132" s="13" t="s">
        <v>82</v>
      </c>
      <c r="AW132" s="13" t="s">
        <v>30</v>
      </c>
      <c r="AX132" s="13" t="s">
        <v>75</v>
      </c>
      <c r="AY132" s="172" t="s">
        <v>132</v>
      </c>
    </row>
    <row r="133" spans="2:65" s="11" customFormat="1" x14ac:dyDescent="0.2">
      <c r="B133" s="145"/>
      <c r="D133" s="141" t="s">
        <v>157</v>
      </c>
      <c r="E133" s="146" t="s">
        <v>1</v>
      </c>
      <c r="F133" s="147" t="s">
        <v>186</v>
      </c>
      <c r="H133" s="148">
        <v>-0.9</v>
      </c>
      <c r="L133" s="145"/>
      <c r="M133" s="149"/>
      <c r="T133" s="150"/>
      <c r="AT133" s="146" t="s">
        <v>157</v>
      </c>
      <c r="AU133" s="146" t="s">
        <v>82</v>
      </c>
      <c r="AV133" s="11" t="s">
        <v>84</v>
      </c>
      <c r="AW133" s="11" t="s">
        <v>30</v>
      </c>
      <c r="AX133" s="11" t="s">
        <v>75</v>
      </c>
      <c r="AY133" s="146" t="s">
        <v>132</v>
      </c>
    </row>
    <row r="134" spans="2:65" s="11" customFormat="1" x14ac:dyDescent="0.2">
      <c r="B134" s="145"/>
      <c r="D134" s="141" t="s">
        <v>157</v>
      </c>
      <c r="E134" s="146" t="s">
        <v>1</v>
      </c>
      <c r="F134" s="147" t="s">
        <v>187</v>
      </c>
      <c r="H134" s="148">
        <v>5.9</v>
      </c>
      <c r="L134" s="145"/>
      <c r="M134" s="149"/>
      <c r="T134" s="150"/>
      <c r="AT134" s="146" t="s">
        <v>157</v>
      </c>
      <c r="AU134" s="146" t="s">
        <v>82</v>
      </c>
      <c r="AV134" s="11" t="s">
        <v>84</v>
      </c>
      <c r="AW134" s="11" t="s">
        <v>30</v>
      </c>
      <c r="AX134" s="11" t="s">
        <v>75</v>
      </c>
      <c r="AY134" s="146" t="s">
        <v>132</v>
      </c>
    </row>
    <row r="135" spans="2:65" s="12" customFormat="1" x14ac:dyDescent="0.2">
      <c r="B135" s="151"/>
      <c r="D135" s="141" t="s">
        <v>157</v>
      </c>
      <c r="E135" s="152" t="s">
        <v>1</v>
      </c>
      <c r="F135" s="153" t="s">
        <v>160</v>
      </c>
      <c r="H135" s="154">
        <v>5</v>
      </c>
      <c r="L135" s="151"/>
      <c r="M135" s="155"/>
      <c r="T135" s="156"/>
      <c r="AT135" s="152" t="s">
        <v>157</v>
      </c>
      <c r="AU135" s="152" t="s">
        <v>82</v>
      </c>
      <c r="AV135" s="12" t="s">
        <v>137</v>
      </c>
      <c r="AW135" s="12" t="s">
        <v>30</v>
      </c>
      <c r="AX135" s="12" t="s">
        <v>82</v>
      </c>
      <c r="AY135" s="152" t="s">
        <v>132</v>
      </c>
    </row>
    <row r="136" spans="2:65" s="10" customFormat="1" ht="25.95" customHeight="1" x14ac:dyDescent="0.25">
      <c r="B136" s="117"/>
      <c r="D136" s="118" t="s">
        <v>74</v>
      </c>
      <c r="E136" s="119" t="s">
        <v>188</v>
      </c>
      <c r="F136" s="119" t="s">
        <v>189</v>
      </c>
      <c r="J136" s="120">
        <f>BK136</f>
        <v>2178.75</v>
      </c>
      <c r="L136" s="117"/>
      <c r="M136" s="121"/>
      <c r="P136" s="122">
        <f>SUM(P137:P155)</f>
        <v>0</v>
      </c>
      <c r="R136" s="122">
        <f>SUM(R137:R155)</f>
        <v>1.1063560000000001</v>
      </c>
      <c r="T136" s="123">
        <f>SUM(T137:T155)</f>
        <v>0</v>
      </c>
      <c r="AR136" s="118" t="s">
        <v>82</v>
      </c>
      <c r="AT136" s="124" t="s">
        <v>74</v>
      </c>
      <c r="AU136" s="124" t="s">
        <v>75</v>
      </c>
      <c r="AY136" s="118" t="s">
        <v>132</v>
      </c>
      <c r="BK136" s="125">
        <f>SUM(BK137:BK155)</f>
        <v>2178.75</v>
      </c>
    </row>
    <row r="137" spans="2:65" s="1" customFormat="1" ht="24.15" customHeight="1" x14ac:dyDescent="0.2">
      <c r="B137" s="126"/>
      <c r="C137" s="127" t="s">
        <v>84</v>
      </c>
      <c r="D137" s="128" t="s">
        <v>133</v>
      </c>
      <c r="E137" s="129" t="s">
        <v>190</v>
      </c>
      <c r="F137" s="130" t="s">
        <v>191</v>
      </c>
      <c r="G137" s="131" t="s">
        <v>192</v>
      </c>
      <c r="H137" s="132">
        <v>5.65</v>
      </c>
      <c r="I137" s="133">
        <v>290</v>
      </c>
      <c r="J137" s="133">
        <f>ROUND(I137*H137,2)</f>
        <v>1638.5</v>
      </c>
      <c r="K137" s="134"/>
      <c r="L137" s="27"/>
      <c r="M137" s="135" t="s">
        <v>1</v>
      </c>
      <c r="N137" s="136" t="s">
        <v>40</v>
      </c>
      <c r="O137" s="137">
        <v>0</v>
      </c>
      <c r="P137" s="137">
        <f>O137*H137</f>
        <v>0</v>
      </c>
      <c r="Q137" s="137">
        <v>0.14424000000000001</v>
      </c>
      <c r="R137" s="137">
        <f>Q137*H137</f>
        <v>0.81495600000000012</v>
      </c>
      <c r="S137" s="137">
        <v>0</v>
      </c>
      <c r="T137" s="138">
        <f>S137*H137</f>
        <v>0</v>
      </c>
      <c r="AR137" s="139" t="s">
        <v>137</v>
      </c>
      <c r="AT137" s="139" t="s">
        <v>133</v>
      </c>
      <c r="AU137" s="139" t="s">
        <v>82</v>
      </c>
      <c r="AY137" s="15" t="s">
        <v>132</v>
      </c>
      <c r="BE137" s="140">
        <f>IF(N137="základní",J137,0)</f>
        <v>1638.5</v>
      </c>
      <c r="BF137" s="140">
        <f>IF(N137="snížená",J137,0)</f>
        <v>0</v>
      </c>
      <c r="BG137" s="140">
        <f>IF(N137="zákl. přenesená",J137,0)</f>
        <v>0</v>
      </c>
      <c r="BH137" s="140">
        <f>IF(N137="sníž. přenesená",J137,0)</f>
        <v>0</v>
      </c>
      <c r="BI137" s="140">
        <f>IF(N137="nulová",J137,0)</f>
        <v>0</v>
      </c>
      <c r="BJ137" s="15" t="s">
        <v>82</v>
      </c>
      <c r="BK137" s="140">
        <f>ROUND(I137*H137,2)</f>
        <v>1638.5</v>
      </c>
      <c r="BL137" s="15" t="s">
        <v>137</v>
      </c>
      <c r="BM137" s="139" t="s">
        <v>193</v>
      </c>
    </row>
    <row r="138" spans="2:65" s="1" customFormat="1" ht="19.2" x14ac:dyDescent="0.2">
      <c r="B138" s="27"/>
      <c r="D138" s="141" t="s">
        <v>139</v>
      </c>
      <c r="F138" s="142" t="s">
        <v>191</v>
      </c>
      <c r="L138" s="27"/>
      <c r="M138" s="143"/>
      <c r="T138" s="51"/>
      <c r="AT138" s="15" t="s">
        <v>139</v>
      </c>
      <c r="AU138" s="15" t="s">
        <v>82</v>
      </c>
    </row>
    <row r="139" spans="2:65" s="1" customFormat="1" ht="19.2" x14ac:dyDescent="0.2">
      <c r="B139" s="27"/>
      <c r="D139" s="141" t="s">
        <v>140</v>
      </c>
      <c r="F139" s="144" t="s">
        <v>194</v>
      </c>
      <c r="L139" s="27"/>
      <c r="M139" s="143"/>
      <c r="T139" s="51"/>
      <c r="AT139" s="15" t="s">
        <v>140</v>
      </c>
      <c r="AU139" s="15" t="s">
        <v>82</v>
      </c>
    </row>
    <row r="140" spans="2:65" s="11" customFormat="1" x14ac:dyDescent="0.2">
      <c r="B140" s="145"/>
      <c r="D140" s="141" t="s">
        <v>157</v>
      </c>
      <c r="E140" s="146" t="s">
        <v>1</v>
      </c>
      <c r="F140" s="147" t="s">
        <v>195</v>
      </c>
      <c r="H140" s="148">
        <v>2</v>
      </c>
      <c r="L140" s="145"/>
      <c r="M140" s="149"/>
      <c r="T140" s="150"/>
      <c r="AT140" s="146" t="s">
        <v>157</v>
      </c>
      <c r="AU140" s="146" t="s">
        <v>82</v>
      </c>
      <c r="AV140" s="11" t="s">
        <v>84</v>
      </c>
      <c r="AW140" s="11" t="s">
        <v>30</v>
      </c>
      <c r="AX140" s="11" t="s">
        <v>75</v>
      </c>
      <c r="AY140" s="146" t="s">
        <v>132</v>
      </c>
    </row>
    <row r="141" spans="2:65" s="11" customFormat="1" x14ac:dyDescent="0.2">
      <c r="B141" s="145"/>
      <c r="D141" s="141" t="s">
        <v>157</v>
      </c>
      <c r="E141" s="146" t="s">
        <v>1</v>
      </c>
      <c r="F141" s="147" t="s">
        <v>196</v>
      </c>
      <c r="H141" s="148">
        <v>3.65</v>
      </c>
      <c r="L141" s="145"/>
      <c r="M141" s="149"/>
      <c r="T141" s="150"/>
      <c r="AT141" s="146" t="s">
        <v>157</v>
      </c>
      <c r="AU141" s="146" t="s">
        <v>82</v>
      </c>
      <c r="AV141" s="11" t="s">
        <v>84</v>
      </c>
      <c r="AW141" s="11" t="s">
        <v>30</v>
      </c>
      <c r="AX141" s="11" t="s">
        <v>75</v>
      </c>
      <c r="AY141" s="146" t="s">
        <v>132</v>
      </c>
    </row>
    <row r="142" spans="2:65" s="13" customFormat="1" x14ac:dyDescent="0.2">
      <c r="B142" s="171"/>
      <c r="D142" s="141" t="s">
        <v>157</v>
      </c>
      <c r="E142" s="172" t="s">
        <v>1</v>
      </c>
      <c r="F142" s="173" t="s">
        <v>197</v>
      </c>
      <c r="H142" s="172" t="s">
        <v>1</v>
      </c>
      <c r="L142" s="171"/>
      <c r="M142" s="174"/>
      <c r="T142" s="175"/>
      <c r="AT142" s="172" t="s">
        <v>157</v>
      </c>
      <c r="AU142" s="172" t="s">
        <v>82</v>
      </c>
      <c r="AV142" s="13" t="s">
        <v>82</v>
      </c>
      <c r="AW142" s="13" t="s">
        <v>30</v>
      </c>
      <c r="AX142" s="13" t="s">
        <v>75</v>
      </c>
      <c r="AY142" s="172" t="s">
        <v>132</v>
      </c>
    </row>
    <row r="143" spans="2:65" s="12" customFormat="1" x14ac:dyDescent="0.2">
      <c r="B143" s="151"/>
      <c r="D143" s="141" t="s">
        <v>157</v>
      </c>
      <c r="E143" s="152" t="s">
        <v>1</v>
      </c>
      <c r="F143" s="153" t="s">
        <v>160</v>
      </c>
      <c r="H143" s="154">
        <v>5.65</v>
      </c>
      <c r="L143" s="151"/>
      <c r="M143" s="155"/>
      <c r="T143" s="156"/>
      <c r="AT143" s="152" t="s">
        <v>157</v>
      </c>
      <c r="AU143" s="152" t="s">
        <v>82</v>
      </c>
      <c r="AV143" s="12" t="s">
        <v>137</v>
      </c>
      <c r="AW143" s="12" t="s">
        <v>30</v>
      </c>
      <c r="AX143" s="12" t="s">
        <v>82</v>
      </c>
      <c r="AY143" s="152" t="s">
        <v>132</v>
      </c>
    </row>
    <row r="144" spans="2:65" s="1" customFormat="1" ht="14.4" customHeight="1" x14ac:dyDescent="0.2">
      <c r="B144" s="126"/>
      <c r="C144" s="157" t="s">
        <v>148</v>
      </c>
      <c r="D144" s="158" t="s">
        <v>161</v>
      </c>
      <c r="E144" s="159" t="s">
        <v>198</v>
      </c>
      <c r="F144" s="160" t="s">
        <v>199</v>
      </c>
      <c r="G144" s="161" t="s">
        <v>200</v>
      </c>
      <c r="H144" s="162">
        <v>3.65</v>
      </c>
      <c r="I144" s="163">
        <v>85</v>
      </c>
      <c r="J144" s="163">
        <f>ROUND(I144*H144,2)</f>
        <v>310.25</v>
      </c>
      <c r="K144" s="164"/>
      <c r="L144" s="165"/>
      <c r="M144" s="166" t="s">
        <v>1</v>
      </c>
      <c r="N144" s="167" t="s">
        <v>40</v>
      </c>
      <c r="O144" s="137">
        <v>0</v>
      </c>
      <c r="P144" s="137">
        <f>O144*H144</f>
        <v>0</v>
      </c>
      <c r="Q144" s="137">
        <v>3.5999999999999997E-2</v>
      </c>
      <c r="R144" s="137">
        <f>Q144*H144</f>
        <v>0.13139999999999999</v>
      </c>
      <c r="S144" s="137">
        <v>0</v>
      </c>
      <c r="T144" s="138">
        <f>S144*H144</f>
        <v>0</v>
      </c>
      <c r="AR144" s="139" t="s">
        <v>164</v>
      </c>
      <c r="AT144" s="139" t="s">
        <v>161</v>
      </c>
      <c r="AU144" s="139" t="s">
        <v>82</v>
      </c>
      <c r="AY144" s="15" t="s">
        <v>132</v>
      </c>
      <c r="BE144" s="140">
        <f>IF(N144="základní",J144,0)</f>
        <v>310.25</v>
      </c>
      <c r="BF144" s="140">
        <f>IF(N144="snížená",J144,0)</f>
        <v>0</v>
      </c>
      <c r="BG144" s="140">
        <f>IF(N144="zákl. přenesená",J144,0)</f>
        <v>0</v>
      </c>
      <c r="BH144" s="140">
        <f>IF(N144="sníž. přenesená",J144,0)</f>
        <v>0</v>
      </c>
      <c r="BI144" s="140">
        <f>IF(N144="nulová",J144,0)</f>
        <v>0</v>
      </c>
      <c r="BJ144" s="15" t="s">
        <v>82</v>
      </c>
      <c r="BK144" s="140">
        <f>ROUND(I144*H144,2)</f>
        <v>310.25</v>
      </c>
      <c r="BL144" s="15" t="s">
        <v>137</v>
      </c>
      <c r="BM144" s="139" t="s">
        <v>201</v>
      </c>
    </row>
    <row r="145" spans="2:65" s="1" customFormat="1" x14ac:dyDescent="0.2">
      <c r="B145" s="27"/>
      <c r="D145" s="141" t="s">
        <v>139</v>
      </c>
      <c r="F145" s="142" t="s">
        <v>199</v>
      </c>
      <c r="L145" s="27"/>
      <c r="M145" s="143"/>
      <c r="T145" s="51"/>
      <c r="AT145" s="15" t="s">
        <v>139</v>
      </c>
      <c r="AU145" s="15" t="s">
        <v>82</v>
      </c>
    </row>
    <row r="146" spans="2:65" s="1" customFormat="1" ht="19.2" x14ac:dyDescent="0.2">
      <c r="B146" s="27"/>
      <c r="D146" s="141" t="s">
        <v>140</v>
      </c>
      <c r="F146" s="144" t="s">
        <v>202</v>
      </c>
      <c r="L146" s="27"/>
      <c r="M146" s="143"/>
      <c r="T146" s="51"/>
      <c r="AT146" s="15" t="s">
        <v>140</v>
      </c>
      <c r="AU146" s="15" t="s">
        <v>82</v>
      </c>
    </row>
    <row r="147" spans="2:65" s="11" customFormat="1" x14ac:dyDescent="0.2">
      <c r="B147" s="145"/>
      <c r="D147" s="141" t="s">
        <v>157</v>
      </c>
      <c r="E147" s="146" t="s">
        <v>1</v>
      </c>
      <c r="F147" s="147" t="s">
        <v>203</v>
      </c>
      <c r="H147" s="148">
        <v>-14.45</v>
      </c>
      <c r="L147" s="145"/>
      <c r="M147" s="149"/>
      <c r="T147" s="150"/>
      <c r="AT147" s="146" t="s">
        <v>157</v>
      </c>
      <c r="AU147" s="146" t="s">
        <v>82</v>
      </c>
      <c r="AV147" s="11" t="s">
        <v>84</v>
      </c>
      <c r="AW147" s="11" t="s">
        <v>30</v>
      </c>
      <c r="AX147" s="11" t="s">
        <v>75</v>
      </c>
      <c r="AY147" s="146" t="s">
        <v>132</v>
      </c>
    </row>
    <row r="148" spans="2:65" s="11" customFormat="1" x14ac:dyDescent="0.2">
      <c r="B148" s="145"/>
      <c r="D148" s="141" t="s">
        <v>157</v>
      </c>
      <c r="E148" s="146" t="s">
        <v>1</v>
      </c>
      <c r="F148" s="147" t="s">
        <v>204</v>
      </c>
      <c r="H148" s="148">
        <v>18.100000000000001</v>
      </c>
      <c r="L148" s="145"/>
      <c r="M148" s="149"/>
      <c r="T148" s="150"/>
      <c r="AT148" s="146" t="s">
        <v>157</v>
      </c>
      <c r="AU148" s="146" t="s">
        <v>82</v>
      </c>
      <c r="AV148" s="11" t="s">
        <v>84</v>
      </c>
      <c r="AW148" s="11" t="s">
        <v>30</v>
      </c>
      <c r="AX148" s="11" t="s">
        <v>75</v>
      </c>
      <c r="AY148" s="146" t="s">
        <v>132</v>
      </c>
    </row>
    <row r="149" spans="2:65" s="12" customFormat="1" x14ac:dyDescent="0.2">
      <c r="B149" s="151"/>
      <c r="D149" s="141" t="s">
        <v>157</v>
      </c>
      <c r="E149" s="152" t="s">
        <v>1</v>
      </c>
      <c r="F149" s="153" t="s">
        <v>160</v>
      </c>
      <c r="H149" s="154">
        <v>3.65</v>
      </c>
      <c r="L149" s="151"/>
      <c r="M149" s="155"/>
      <c r="T149" s="156"/>
      <c r="AT149" s="152" t="s">
        <v>157</v>
      </c>
      <c r="AU149" s="152" t="s">
        <v>82</v>
      </c>
      <c r="AV149" s="12" t="s">
        <v>137</v>
      </c>
      <c r="AW149" s="12" t="s">
        <v>30</v>
      </c>
      <c r="AX149" s="12" t="s">
        <v>82</v>
      </c>
      <c r="AY149" s="152" t="s">
        <v>132</v>
      </c>
    </row>
    <row r="150" spans="2:65" s="1" customFormat="1" ht="14.4" customHeight="1" x14ac:dyDescent="0.2">
      <c r="B150" s="126"/>
      <c r="C150" s="157" t="s">
        <v>137</v>
      </c>
      <c r="D150" s="158" t="s">
        <v>161</v>
      </c>
      <c r="E150" s="159" t="s">
        <v>205</v>
      </c>
      <c r="F150" s="160" t="s">
        <v>206</v>
      </c>
      <c r="G150" s="161" t="s">
        <v>200</v>
      </c>
      <c r="H150" s="162">
        <v>2</v>
      </c>
      <c r="I150" s="163">
        <v>115</v>
      </c>
      <c r="J150" s="163">
        <f>ROUND(I150*H150,2)</f>
        <v>230</v>
      </c>
      <c r="K150" s="164"/>
      <c r="L150" s="165"/>
      <c r="M150" s="166" t="s">
        <v>1</v>
      </c>
      <c r="N150" s="167" t="s">
        <v>40</v>
      </c>
      <c r="O150" s="137">
        <v>0</v>
      </c>
      <c r="P150" s="137">
        <f>O150*H150</f>
        <v>0</v>
      </c>
      <c r="Q150" s="137">
        <v>0.08</v>
      </c>
      <c r="R150" s="137">
        <f>Q150*H150</f>
        <v>0.16</v>
      </c>
      <c r="S150" s="137">
        <v>0</v>
      </c>
      <c r="T150" s="138">
        <f>S150*H150</f>
        <v>0</v>
      </c>
      <c r="AR150" s="139" t="s">
        <v>164</v>
      </c>
      <c r="AT150" s="139" t="s">
        <v>161</v>
      </c>
      <c r="AU150" s="139" t="s">
        <v>82</v>
      </c>
      <c r="AY150" s="15" t="s">
        <v>132</v>
      </c>
      <c r="BE150" s="140">
        <f>IF(N150="základní",J150,0)</f>
        <v>230</v>
      </c>
      <c r="BF150" s="140">
        <f>IF(N150="snížená",J150,0)</f>
        <v>0</v>
      </c>
      <c r="BG150" s="140">
        <f>IF(N150="zákl. přenesená",J150,0)</f>
        <v>0</v>
      </c>
      <c r="BH150" s="140">
        <f>IF(N150="sníž. přenesená",J150,0)</f>
        <v>0</v>
      </c>
      <c r="BI150" s="140">
        <f>IF(N150="nulová",J150,0)</f>
        <v>0</v>
      </c>
      <c r="BJ150" s="15" t="s">
        <v>82</v>
      </c>
      <c r="BK150" s="140">
        <f>ROUND(I150*H150,2)</f>
        <v>230</v>
      </c>
      <c r="BL150" s="15" t="s">
        <v>137</v>
      </c>
      <c r="BM150" s="139" t="s">
        <v>207</v>
      </c>
    </row>
    <row r="151" spans="2:65" s="1" customFormat="1" x14ac:dyDescent="0.2">
      <c r="B151" s="27"/>
      <c r="D151" s="141" t="s">
        <v>139</v>
      </c>
      <c r="F151" s="142" t="s">
        <v>206</v>
      </c>
      <c r="L151" s="27"/>
      <c r="M151" s="143"/>
      <c r="T151" s="51"/>
      <c r="AT151" s="15" t="s">
        <v>139</v>
      </c>
      <c r="AU151" s="15" t="s">
        <v>82</v>
      </c>
    </row>
    <row r="152" spans="2:65" s="1" customFormat="1" ht="19.2" x14ac:dyDescent="0.2">
      <c r="B152" s="27"/>
      <c r="D152" s="141" t="s">
        <v>140</v>
      </c>
      <c r="F152" s="144" t="s">
        <v>208</v>
      </c>
      <c r="L152" s="27"/>
      <c r="M152" s="143"/>
      <c r="T152" s="51"/>
      <c r="AT152" s="15" t="s">
        <v>140</v>
      </c>
      <c r="AU152" s="15" t="s">
        <v>82</v>
      </c>
    </row>
    <row r="153" spans="2:65" s="11" customFormat="1" x14ac:dyDescent="0.2">
      <c r="B153" s="145"/>
      <c r="D153" s="141" t="s">
        <v>157</v>
      </c>
      <c r="E153" s="146" t="s">
        <v>1</v>
      </c>
      <c r="F153" s="147" t="s">
        <v>209</v>
      </c>
      <c r="H153" s="148">
        <v>-60.5</v>
      </c>
      <c r="L153" s="145"/>
      <c r="M153" s="149"/>
      <c r="T153" s="150"/>
      <c r="AT153" s="146" t="s">
        <v>157</v>
      </c>
      <c r="AU153" s="146" t="s">
        <v>82</v>
      </c>
      <c r="AV153" s="11" t="s">
        <v>84</v>
      </c>
      <c r="AW153" s="11" t="s">
        <v>30</v>
      </c>
      <c r="AX153" s="11" t="s">
        <v>75</v>
      </c>
      <c r="AY153" s="146" t="s">
        <v>132</v>
      </c>
    </row>
    <row r="154" spans="2:65" s="11" customFormat="1" x14ac:dyDescent="0.2">
      <c r="B154" s="145"/>
      <c r="D154" s="141" t="s">
        <v>157</v>
      </c>
      <c r="E154" s="146" t="s">
        <v>1</v>
      </c>
      <c r="F154" s="147" t="s">
        <v>210</v>
      </c>
      <c r="H154" s="148">
        <v>62.5</v>
      </c>
      <c r="L154" s="145"/>
      <c r="M154" s="149"/>
      <c r="T154" s="150"/>
      <c r="AT154" s="146" t="s">
        <v>157</v>
      </c>
      <c r="AU154" s="146" t="s">
        <v>82</v>
      </c>
      <c r="AV154" s="11" t="s">
        <v>84</v>
      </c>
      <c r="AW154" s="11" t="s">
        <v>30</v>
      </c>
      <c r="AX154" s="11" t="s">
        <v>75</v>
      </c>
      <c r="AY154" s="146" t="s">
        <v>132</v>
      </c>
    </row>
    <row r="155" spans="2:65" s="12" customFormat="1" x14ac:dyDescent="0.2">
      <c r="B155" s="151"/>
      <c r="D155" s="141" t="s">
        <v>157</v>
      </c>
      <c r="E155" s="152" t="s">
        <v>1</v>
      </c>
      <c r="F155" s="153" t="s">
        <v>160</v>
      </c>
      <c r="H155" s="154">
        <v>2</v>
      </c>
      <c r="L155" s="151"/>
      <c r="M155" s="155"/>
      <c r="T155" s="156"/>
      <c r="AT155" s="152" t="s">
        <v>157</v>
      </c>
      <c r="AU155" s="152" t="s">
        <v>82</v>
      </c>
      <c r="AV155" s="12" t="s">
        <v>137</v>
      </c>
      <c r="AW155" s="12" t="s">
        <v>30</v>
      </c>
      <c r="AX155" s="12" t="s">
        <v>82</v>
      </c>
      <c r="AY155" s="152" t="s">
        <v>132</v>
      </c>
    </row>
    <row r="156" spans="2:65" s="10" customFormat="1" ht="25.95" customHeight="1" x14ac:dyDescent="0.25">
      <c r="B156" s="117"/>
      <c r="D156" s="118" t="s">
        <v>74</v>
      </c>
      <c r="E156" s="119" t="s">
        <v>167</v>
      </c>
      <c r="F156" s="119" t="s">
        <v>168</v>
      </c>
      <c r="J156" s="120">
        <f>BK156</f>
        <v>129.6</v>
      </c>
      <c r="L156" s="117"/>
      <c r="M156" s="121"/>
      <c r="P156" s="122">
        <f>SUM(P157:P159)</f>
        <v>0</v>
      </c>
      <c r="R156" s="122">
        <f>SUM(R157:R159)</f>
        <v>0</v>
      </c>
      <c r="T156" s="123">
        <f>SUM(T157:T159)</f>
        <v>0</v>
      </c>
      <c r="AR156" s="118" t="s">
        <v>82</v>
      </c>
      <c r="AT156" s="124" t="s">
        <v>74</v>
      </c>
      <c r="AU156" s="124" t="s">
        <v>75</v>
      </c>
      <c r="AY156" s="118" t="s">
        <v>132</v>
      </c>
      <c r="BK156" s="125">
        <f>SUM(BK157:BK159)</f>
        <v>129.6</v>
      </c>
    </row>
    <row r="157" spans="2:65" s="1" customFormat="1" ht="14.4" customHeight="1" x14ac:dyDescent="0.2">
      <c r="B157" s="126"/>
      <c r="C157" s="127" t="s">
        <v>146</v>
      </c>
      <c r="D157" s="128" t="s">
        <v>133</v>
      </c>
      <c r="E157" s="129" t="s">
        <v>170</v>
      </c>
      <c r="F157" s="130" t="s">
        <v>171</v>
      </c>
      <c r="G157" s="131" t="s">
        <v>172</v>
      </c>
      <c r="H157" s="132">
        <v>2.35636</v>
      </c>
      <c r="I157" s="133">
        <v>55</v>
      </c>
      <c r="J157" s="133">
        <f>ROUND(I157*H157,2)</f>
        <v>129.6</v>
      </c>
      <c r="K157" s="134"/>
      <c r="L157" s="27"/>
      <c r="M157" s="135" t="s">
        <v>1</v>
      </c>
      <c r="N157" s="136" t="s">
        <v>40</v>
      </c>
      <c r="O157" s="137">
        <v>0</v>
      </c>
      <c r="P157" s="137">
        <f>O157*H157</f>
        <v>0</v>
      </c>
      <c r="Q157" s="137">
        <v>0</v>
      </c>
      <c r="R157" s="137">
        <f>Q157*H157</f>
        <v>0</v>
      </c>
      <c r="S157" s="137">
        <v>0</v>
      </c>
      <c r="T157" s="138">
        <f>S157*H157</f>
        <v>0</v>
      </c>
      <c r="AR157" s="139" t="s">
        <v>137</v>
      </c>
      <c r="AT157" s="139" t="s">
        <v>133</v>
      </c>
      <c r="AU157" s="139" t="s">
        <v>82</v>
      </c>
      <c r="AY157" s="15" t="s">
        <v>132</v>
      </c>
      <c r="BE157" s="140">
        <f>IF(N157="základní",J157,0)</f>
        <v>129.6</v>
      </c>
      <c r="BF157" s="140">
        <f>IF(N157="snížená",J157,0)</f>
        <v>0</v>
      </c>
      <c r="BG157" s="140">
        <f>IF(N157="zákl. přenesená",J157,0)</f>
        <v>0</v>
      </c>
      <c r="BH157" s="140">
        <f>IF(N157="sníž. přenesená",J157,0)</f>
        <v>0</v>
      </c>
      <c r="BI157" s="140">
        <f>IF(N157="nulová",J157,0)</f>
        <v>0</v>
      </c>
      <c r="BJ157" s="15" t="s">
        <v>82</v>
      </c>
      <c r="BK157" s="140">
        <f>ROUND(I157*H157,2)</f>
        <v>129.6</v>
      </c>
      <c r="BL157" s="15" t="s">
        <v>137</v>
      </c>
      <c r="BM157" s="139" t="s">
        <v>173</v>
      </c>
    </row>
    <row r="158" spans="2:65" s="1" customFormat="1" x14ac:dyDescent="0.2">
      <c r="B158" s="27"/>
      <c r="D158" s="141" t="s">
        <v>139</v>
      </c>
      <c r="F158" s="142" t="s">
        <v>171</v>
      </c>
      <c r="L158" s="27"/>
      <c r="M158" s="143"/>
      <c r="T158" s="51"/>
      <c r="AT158" s="15" t="s">
        <v>139</v>
      </c>
      <c r="AU158" s="15" t="s">
        <v>82</v>
      </c>
    </row>
    <row r="159" spans="2:65" s="1" customFormat="1" ht="19.2" x14ac:dyDescent="0.2">
      <c r="B159" s="27"/>
      <c r="D159" s="141" t="s">
        <v>140</v>
      </c>
      <c r="F159" s="144" t="s">
        <v>174</v>
      </c>
      <c r="L159" s="27"/>
      <c r="M159" s="168"/>
      <c r="N159" s="169"/>
      <c r="O159" s="169"/>
      <c r="P159" s="169"/>
      <c r="Q159" s="169"/>
      <c r="R159" s="169"/>
      <c r="S159" s="169"/>
      <c r="T159" s="170"/>
      <c r="AT159" s="15" t="s">
        <v>140</v>
      </c>
      <c r="AU159" s="15" t="s">
        <v>82</v>
      </c>
    </row>
    <row r="160" spans="2:65" s="1" customFormat="1" ht="6.9" customHeight="1" x14ac:dyDescent="0.2">
      <c r="B160" s="39"/>
      <c r="C160" s="40"/>
      <c r="D160" s="40"/>
      <c r="E160" s="40"/>
      <c r="F160" s="40"/>
      <c r="G160" s="40"/>
      <c r="H160" s="40"/>
      <c r="I160" s="40"/>
      <c r="J160" s="40"/>
      <c r="K160" s="40"/>
      <c r="L160" s="27"/>
    </row>
  </sheetData>
  <autoFilter ref="C122:K159" xr:uid="{00000000-0009-0000-0000-000002000000}"/>
  <mergeCells count="11">
    <mergeCell ref="L2:V2"/>
    <mergeCell ref="E87:H87"/>
    <mergeCell ref="E89:H89"/>
    <mergeCell ref="E111:H111"/>
    <mergeCell ref="E113:H113"/>
    <mergeCell ref="E115:H115"/>
    <mergeCell ref="E7:H7"/>
    <mergeCell ref="E9:H9"/>
    <mergeCell ref="E11:H11"/>
    <mergeCell ref="E29:H29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61"/>
  <sheetViews>
    <sheetView showGridLines="0" topLeftCell="A124" workbookViewId="0">
      <selection activeCell="X138" sqref="X138"/>
    </sheetView>
  </sheetViews>
  <sheetFormatPr defaultRowHeight="10.199999999999999" x14ac:dyDescent="0.2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10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 x14ac:dyDescent="0.2">
      <c r="L2" s="209" t="s">
        <v>5</v>
      </c>
      <c r="M2" s="203"/>
      <c r="N2" s="203"/>
      <c r="O2" s="203"/>
      <c r="P2" s="203"/>
      <c r="Q2" s="203"/>
      <c r="R2" s="203"/>
      <c r="S2" s="203"/>
      <c r="T2" s="203"/>
      <c r="U2" s="203"/>
      <c r="V2" s="203"/>
      <c r="AT2" s="15" t="s">
        <v>94</v>
      </c>
    </row>
    <row r="3" spans="2:46" ht="6.9" customHeight="1" x14ac:dyDescent="0.2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84</v>
      </c>
    </row>
    <row r="4" spans="2:46" ht="24.9" customHeight="1" x14ac:dyDescent="0.2">
      <c r="B4" s="18"/>
      <c r="D4" s="19" t="s">
        <v>105</v>
      </c>
      <c r="L4" s="18"/>
      <c r="M4" s="89" t="s">
        <v>10</v>
      </c>
      <c r="AT4" s="15" t="s">
        <v>3</v>
      </c>
    </row>
    <row r="5" spans="2:46" ht="6.9" customHeight="1" x14ac:dyDescent="0.2">
      <c r="B5" s="18"/>
      <c r="L5" s="18"/>
    </row>
    <row r="6" spans="2:46" ht="12" customHeight="1" x14ac:dyDescent="0.2">
      <c r="B6" s="18"/>
      <c r="D6" s="24" t="s">
        <v>14</v>
      </c>
      <c r="L6" s="18"/>
    </row>
    <row r="7" spans="2:46" ht="16.5" customHeight="1" x14ac:dyDescent="0.2">
      <c r="B7" s="18"/>
      <c r="E7" s="215" t="str">
        <f>'Rekapitulace stavby'!K6</f>
        <v>Kaliště chodník TDs</v>
      </c>
      <c r="F7" s="216"/>
      <c r="G7" s="216"/>
      <c r="H7" s="216"/>
      <c r="L7" s="18"/>
    </row>
    <row r="8" spans="2:46" ht="12" customHeight="1" x14ac:dyDescent="0.2">
      <c r="B8" s="18"/>
      <c r="D8" s="24" t="s">
        <v>106</v>
      </c>
      <c r="L8" s="18"/>
    </row>
    <row r="9" spans="2:46" s="1" customFormat="1" ht="16.5" customHeight="1" x14ac:dyDescent="0.2">
      <c r="B9" s="27"/>
      <c r="E9" s="215" t="s">
        <v>107</v>
      </c>
      <c r="F9" s="214"/>
      <c r="G9" s="214"/>
      <c r="H9" s="214"/>
      <c r="L9" s="27"/>
    </row>
    <row r="10" spans="2:46" s="1" customFormat="1" ht="12" customHeight="1" x14ac:dyDescent="0.2">
      <c r="B10" s="27"/>
      <c r="D10" s="24" t="s">
        <v>108</v>
      </c>
      <c r="L10" s="27"/>
    </row>
    <row r="11" spans="2:46" s="1" customFormat="1" ht="30" customHeight="1" x14ac:dyDescent="0.2">
      <c r="B11" s="27"/>
      <c r="E11" s="176" t="s">
        <v>211</v>
      </c>
      <c r="F11" s="214"/>
      <c r="G11" s="214"/>
      <c r="H11" s="214"/>
      <c r="L11" s="27"/>
    </row>
    <row r="12" spans="2:46" s="1" customFormat="1" x14ac:dyDescent="0.2">
      <c r="B12" s="27"/>
      <c r="L12" s="27"/>
    </row>
    <row r="13" spans="2:46" s="1" customFormat="1" ht="12" customHeight="1" x14ac:dyDescent="0.2">
      <c r="B13" s="27"/>
      <c r="D13" s="24" t="s">
        <v>16</v>
      </c>
      <c r="F13" s="22" t="s">
        <v>1</v>
      </c>
      <c r="I13" s="24" t="s">
        <v>17</v>
      </c>
      <c r="J13" s="22" t="s">
        <v>1</v>
      </c>
      <c r="L13" s="27"/>
    </row>
    <row r="14" spans="2:46" s="1" customFormat="1" ht="12" customHeight="1" x14ac:dyDescent="0.2">
      <c r="B14" s="27"/>
      <c r="D14" s="24" t="s">
        <v>18</v>
      </c>
      <c r="F14" s="22" t="s">
        <v>19</v>
      </c>
      <c r="I14" s="24" t="s">
        <v>20</v>
      </c>
      <c r="J14" s="47" t="str">
        <f>'Rekapitulace stavby'!AN8</f>
        <v>23. 4. 2022</v>
      </c>
      <c r="L14" s="27"/>
    </row>
    <row r="15" spans="2:46" s="1" customFormat="1" ht="10.95" customHeight="1" x14ac:dyDescent="0.2">
      <c r="B15" s="27"/>
      <c r="L15" s="27"/>
    </row>
    <row r="16" spans="2:46" s="1" customFormat="1" ht="12" customHeight="1" x14ac:dyDescent="0.2">
      <c r="B16" s="27"/>
      <c r="D16" s="24" t="s">
        <v>22</v>
      </c>
      <c r="I16" s="24" t="s">
        <v>23</v>
      </c>
      <c r="J16" s="22" t="str">
        <f>IF('Rekapitulace stavby'!AN10="","",'Rekapitulace stavby'!AN10)</f>
        <v/>
      </c>
      <c r="L16" s="27"/>
    </row>
    <row r="17" spans="2:12" s="1" customFormat="1" ht="18" customHeight="1" x14ac:dyDescent="0.2">
      <c r="B17" s="27"/>
      <c r="E17" s="22" t="str">
        <f>IF('Rekapitulace stavby'!E11="","",'Rekapitulace stavby'!E11)</f>
        <v xml:space="preserve"> </v>
      </c>
      <c r="I17" s="24" t="s">
        <v>24</v>
      </c>
      <c r="J17" s="22" t="str">
        <f>IF('Rekapitulace stavby'!AN11="","",'Rekapitulace stavby'!AN11)</f>
        <v/>
      </c>
      <c r="L17" s="27"/>
    </row>
    <row r="18" spans="2:12" s="1" customFormat="1" ht="6.9" customHeight="1" x14ac:dyDescent="0.2">
      <c r="B18" s="27"/>
      <c r="L18" s="27"/>
    </row>
    <row r="19" spans="2:12" s="1" customFormat="1" ht="12" customHeight="1" x14ac:dyDescent="0.2">
      <c r="B19" s="27"/>
      <c r="D19" s="24" t="s">
        <v>25</v>
      </c>
      <c r="I19" s="24" t="s">
        <v>23</v>
      </c>
      <c r="J19" s="22" t="s">
        <v>26</v>
      </c>
      <c r="L19" s="27"/>
    </row>
    <row r="20" spans="2:12" s="1" customFormat="1" ht="18" customHeight="1" x14ac:dyDescent="0.2">
      <c r="B20" s="27"/>
      <c r="E20" s="22" t="s">
        <v>27</v>
      </c>
      <c r="I20" s="24" t="s">
        <v>24</v>
      </c>
      <c r="J20" s="22" t="s">
        <v>28</v>
      </c>
      <c r="L20" s="27"/>
    </row>
    <row r="21" spans="2:12" s="1" customFormat="1" ht="6.9" customHeight="1" x14ac:dyDescent="0.2">
      <c r="B21" s="27"/>
      <c r="L21" s="27"/>
    </row>
    <row r="22" spans="2:12" s="1" customFormat="1" ht="12" customHeight="1" x14ac:dyDescent="0.2">
      <c r="B22" s="27"/>
      <c r="D22" s="24" t="s">
        <v>29</v>
      </c>
      <c r="I22" s="24" t="s">
        <v>23</v>
      </c>
      <c r="J22" s="22" t="str">
        <f>IF('Rekapitulace stavby'!AN16="","",'Rekapitulace stavby'!AN16)</f>
        <v/>
      </c>
      <c r="L22" s="27"/>
    </row>
    <row r="23" spans="2:12" s="1" customFormat="1" ht="18" customHeight="1" x14ac:dyDescent="0.2">
      <c r="B23" s="27"/>
      <c r="E23" s="22" t="str">
        <f>IF('Rekapitulace stavby'!E17="","",'Rekapitulace stavby'!E17)</f>
        <v xml:space="preserve"> </v>
      </c>
      <c r="I23" s="24" t="s">
        <v>24</v>
      </c>
      <c r="J23" s="22" t="str">
        <f>IF('Rekapitulace stavby'!AN17="","",'Rekapitulace stavby'!AN17)</f>
        <v/>
      </c>
      <c r="L23" s="27"/>
    </row>
    <row r="24" spans="2:12" s="1" customFormat="1" ht="6.9" customHeight="1" x14ac:dyDescent="0.2">
      <c r="B24" s="27"/>
      <c r="L24" s="27"/>
    </row>
    <row r="25" spans="2:12" s="1" customFormat="1" ht="12" customHeight="1" x14ac:dyDescent="0.2">
      <c r="B25" s="27"/>
      <c r="D25" s="24" t="s">
        <v>31</v>
      </c>
      <c r="I25" s="24" t="s">
        <v>23</v>
      </c>
      <c r="J25" s="22" t="s">
        <v>32</v>
      </c>
      <c r="L25" s="27"/>
    </row>
    <row r="26" spans="2:12" s="1" customFormat="1" ht="18" customHeight="1" x14ac:dyDescent="0.2">
      <c r="B26" s="27"/>
      <c r="E26" s="22" t="s">
        <v>33</v>
      </c>
      <c r="I26" s="24" t="s">
        <v>24</v>
      </c>
      <c r="J26" s="22" t="s">
        <v>1</v>
      </c>
      <c r="L26" s="27"/>
    </row>
    <row r="27" spans="2:12" s="1" customFormat="1" ht="6.9" customHeight="1" x14ac:dyDescent="0.2">
      <c r="B27" s="27"/>
      <c r="L27" s="27"/>
    </row>
    <row r="28" spans="2:12" s="1" customFormat="1" ht="12" customHeight="1" x14ac:dyDescent="0.2">
      <c r="B28" s="27"/>
      <c r="D28" s="24" t="s">
        <v>34</v>
      </c>
      <c r="L28" s="27"/>
    </row>
    <row r="29" spans="2:12" s="7" customFormat="1" ht="16.5" customHeight="1" x14ac:dyDescent="0.2">
      <c r="B29" s="90"/>
      <c r="E29" s="205" t="s">
        <v>1</v>
      </c>
      <c r="F29" s="205"/>
      <c r="G29" s="205"/>
      <c r="H29" s="205"/>
      <c r="L29" s="90"/>
    </row>
    <row r="30" spans="2:12" s="1" customFormat="1" ht="6.9" customHeight="1" x14ac:dyDescent="0.2">
      <c r="B30" s="27"/>
      <c r="L30" s="27"/>
    </row>
    <row r="31" spans="2:12" s="1" customFormat="1" ht="6.9" customHeight="1" x14ac:dyDescent="0.2">
      <c r="B31" s="27"/>
      <c r="D31" s="48"/>
      <c r="E31" s="48"/>
      <c r="F31" s="48"/>
      <c r="G31" s="48"/>
      <c r="H31" s="48"/>
      <c r="I31" s="48"/>
      <c r="J31" s="48"/>
      <c r="K31" s="48"/>
      <c r="L31" s="27"/>
    </row>
    <row r="32" spans="2:12" s="1" customFormat="1" ht="25.35" customHeight="1" x14ac:dyDescent="0.2">
      <c r="B32" s="27"/>
      <c r="D32" s="91" t="s">
        <v>35</v>
      </c>
      <c r="J32" s="61">
        <f>ROUND(J124, 2)</f>
        <v>-6330.44</v>
      </c>
      <c r="L32" s="27"/>
    </row>
    <row r="33" spans="2:12" s="1" customFormat="1" ht="6.9" customHeight="1" x14ac:dyDescent="0.2">
      <c r="B33" s="27"/>
      <c r="D33" s="48"/>
      <c r="E33" s="48"/>
      <c r="F33" s="48"/>
      <c r="G33" s="48"/>
      <c r="H33" s="48"/>
      <c r="I33" s="48"/>
      <c r="J33" s="48"/>
      <c r="K33" s="48"/>
      <c r="L33" s="27"/>
    </row>
    <row r="34" spans="2:12" s="1" customFormat="1" ht="14.4" customHeight="1" x14ac:dyDescent="0.2">
      <c r="B34" s="27"/>
      <c r="F34" s="30" t="s">
        <v>37</v>
      </c>
      <c r="I34" s="30" t="s">
        <v>36</v>
      </c>
      <c r="J34" s="30" t="s">
        <v>38</v>
      </c>
      <c r="L34" s="27"/>
    </row>
    <row r="35" spans="2:12" s="1" customFormat="1" ht="14.4" customHeight="1" x14ac:dyDescent="0.2">
      <c r="B35" s="27"/>
      <c r="D35" s="50" t="s">
        <v>39</v>
      </c>
      <c r="E35" s="24" t="s">
        <v>40</v>
      </c>
      <c r="F35" s="82">
        <f>ROUND((SUM(BE124:BE160)),  2)</f>
        <v>-6330.44</v>
      </c>
      <c r="I35" s="92">
        <v>0.21</v>
      </c>
      <c r="J35" s="82">
        <f>ROUND(((SUM(BE124:BE160))*I35),  2)</f>
        <v>-1329.39</v>
      </c>
      <c r="L35" s="27"/>
    </row>
    <row r="36" spans="2:12" s="1" customFormat="1" ht="14.4" customHeight="1" x14ac:dyDescent="0.2">
      <c r="B36" s="27"/>
      <c r="E36" s="24" t="s">
        <v>41</v>
      </c>
      <c r="F36" s="82">
        <f>ROUND((SUM(BF124:BF160)),  2)</f>
        <v>0</v>
      </c>
      <c r="I36" s="92">
        <v>0.15</v>
      </c>
      <c r="J36" s="82">
        <f>ROUND(((SUM(BF124:BF160))*I36),  2)</f>
        <v>0</v>
      </c>
      <c r="L36" s="27"/>
    </row>
    <row r="37" spans="2:12" s="1" customFormat="1" ht="14.4" hidden="1" customHeight="1" x14ac:dyDescent="0.2">
      <c r="B37" s="27"/>
      <c r="E37" s="24" t="s">
        <v>42</v>
      </c>
      <c r="F37" s="82">
        <f>ROUND((SUM(BG124:BG160)),  2)</f>
        <v>0</v>
      </c>
      <c r="I37" s="92">
        <v>0.21</v>
      </c>
      <c r="J37" s="82">
        <f>0</f>
        <v>0</v>
      </c>
      <c r="L37" s="27"/>
    </row>
    <row r="38" spans="2:12" s="1" customFormat="1" ht="14.4" hidden="1" customHeight="1" x14ac:dyDescent="0.2">
      <c r="B38" s="27"/>
      <c r="E38" s="24" t="s">
        <v>43</v>
      </c>
      <c r="F38" s="82">
        <f>ROUND((SUM(BH124:BH160)),  2)</f>
        <v>0</v>
      </c>
      <c r="I38" s="92">
        <v>0.15</v>
      </c>
      <c r="J38" s="82">
        <f>0</f>
        <v>0</v>
      </c>
      <c r="L38" s="27"/>
    </row>
    <row r="39" spans="2:12" s="1" customFormat="1" ht="14.4" hidden="1" customHeight="1" x14ac:dyDescent="0.2">
      <c r="B39" s="27"/>
      <c r="E39" s="24" t="s">
        <v>44</v>
      </c>
      <c r="F39" s="82">
        <f>ROUND((SUM(BI124:BI160)),  2)</f>
        <v>0</v>
      </c>
      <c r="I39" s="92">
        <v>0</v>
      </c>
      <c r="J39" s="82">
        <f>0</f>
        <v>0</v>
      </c>
      <c r="L39" s="27"/>
    </row>
    <row r="40" spans="2:12" s="1" customFormat="1" ht="6.9" customHeight="1" x14ac:dyDescent="0.2">
      <c r="B40" s="27"/>
      <c r="L40" s="27"/>
    </row>
    <row r="41" spans="2:12" s="1" customFormat="1" ht="25.35" customHeight="1" x14ac:dyDescent="0.2">
      <c r="B41" s="27"/>
      <c r="C41" s="93"/>
      <c r="D41" s="94" t="s">
        <v>45</v>
      </c>
      <c r="E41" s="52"/>
      <c r="F41" s="52"/>
      <c r="G41" s="95" t="s">
        <v>46</v>
      </c>
      <c r="H41" s="96" t="s">
        <v>47</v>
      </c>
      <c r="I41" s="52"/>
      <c r="J41" s="97">
        <f>SUM(J32:J39)</f>
        <v>-7659.83</v>
      </c>
      <c r="K41" s="98"/>
      <c r="L41" s="27"/>
    </row>
    <row r="42" spans="2:12" s="1" customFormat="1" ht="14.4" customHeight="1" x14ac:dyDescent="0.2">
      <c r="B42" s="27"/>
      <c r="L42" s="27"/>
    </row>
    <row r="43" spans="2:12" ht="14.4" customHeight="1" x14ac:dyDescent="0.2">
      <c r="B43" s="18"/>
      <c r="L43" s="18"/>
    </row>
    <row r="44" spans="2:12" ht="14.4" customHeight="1" x14ac:dyDescent="0.2">
      <c r="B44" s="18"/>
      <c r="L44" s="18"/>
    </row>
    <row r="45" spans="2:12" ht="14.4" customHeight="1" x14ac:dyDescent="0.2">
      <c r="B45" s="18"/>
      <c r="L45" s="18"/>
    </row>
    <row r="46" spans="2:12" ht="14.4" customHeight="1" x14ac:dyDescent="0.2">
      <c r="B46" s="18"/>
      <c r="L46" s="18"/>
    </row>
    <row r="47" spans="2:12" ht="14.4" customHeight="1" x14ac:dyDescent="0.2">
      <c r="B47" s="18"/>
      <c r="L47" s="18"/>
    </row>
    <row r="48" spans="2:12" ht="14.4" customHeight="1" x14ac:dyDescent="0.2">
      <c r="B48" s="18"/>
      <c r="L48" s="18"/>
    </row>
    <row r="49" spans="2:12" ht="14.4" customHeight="1" x14ac:dyDescent="0.2">
      <c r="B49" s="18"/>
      <c r="L49" s="18"/>
    </row>
    <row r="50" spans="2:12" s="1" customFormat="1" ht="14.4" customHeight="1" x14ac:dyDescent="0.2">
      <c r="B50" s="27"/>
      <c r="D50" s="36" t="s">
        <v>48</v>
      </c>
      <c r="E50" s="37"/>
      <c r="F50" s="37"/>
      <c r="G50" s="36" t="s">
        <v>49</v>
      </c>
      <c r="H50" s="37"/>
      <c r="I50" s="37"/>
      <c r="J50" s="37"/>
      <c r="K50" s="37"/>
      <c r="L50" s="27"/>
    </row>
    <row r="51" spans="2:12" x14ac:dyDescent="0.2">
      <c r="B51" s="18"/>
      <c r="L51" s="18"/>
    </row>
    <row r="52" spans="2:12" x14ac:dyDescent="0.2">
      <c r="B52" s="18"/>
      <c r="L52" s="18"/>
    </row>
    <row r="53" spans="2:12" x14ac:dyDescent="0.2">
      <c r="B53" s="18"/>
      <c r="L53" s="18"/>
    </row>
    <row r="54" spans="2:12" x14ac:dyDescent="0.2">
      <c r="B54" s="18"/>
      <c r="L54" s="18"/>
    </row>
    <row r="55" spans="2:12" x14ac:dyDescent="0.2">
      <c r="B55" s="18"/>
      <c r="L55" s="18"/>
    </row>
    <row r="56" spans="2:12" x14ac:dyDescent="0.2">
      <c r="B56" s="18"/>
      <c r="L56" s="18"/>
    </row>
    <row r="57" spans="2:12" x14ac:dyDescent="0.2">
      <c r="B57" s="18"/>
      <c r="L57" s="18"/>
    </row>
    <row r="58" spans="2:12" x14ac:dyDescent="0.2">
      <c r="B58" s="18"/>
      <c r="L58" s="18"/>
    </row>
    <row r="59" spans="2:12" x14ac:dyDescent="0.2">
      <c r="B59" s="18"/>
      <c r="L59" s="18"/>
    </row>
    <row r="60" spans="2:12" x14ac:dyDescent="0.2">
      <c r="B60" s="18"/>
      <c r="L60" s="18"/>
    </row>
    <row r="61" spans="2:12" s="1" customFormat="1" ht="13.2" x14ac:dyDescent="0.2">
      <c r="B61" s="27"/>
      <c r="D61" s="38" t="s">
        <v>50</v>
      </c>
      <c r="E61" s="29"/>
      <c r="F61" s="99" t="s">
        <v>51</v>
      </c>
      <c r="G61" s="38" t="s">
        <v>50</v>
      </c>
      <c r="H61" s="29"/>
      <c r="I61" s="29"/>
      <c r="J61" s="100" t="s">
        <v>51</v>
      </c>
      <c r="K61" s="29"/>
      <c r="L61" s="27"/>
    </row>
    <row r="62" spans="2:12" x14ac:dyDescent="0.2">
      <c r="B62" s="18"/>
      <c r="L62" s="18"/>
    </row>
    <row r="63" spans="2:12" x14ac:dyDescent="0.2">
      <c r="B63" s="18"/>
      <c r="L63" s="18"/>
    </row>
    <row r="64" spans="2:12" x14ac:dyDescent="0.2">
      <c r="B64" s="18"/>
      <c r="L64" s="18"/>
    </row>
    <row r="65" spans="2:12" s="1" customFormat="1" ht="13.2" x14ac:dyDescent="0.2">
      <c r="B65" s="27"/>
      <c r="D65" s="36" t="s">
        <v>52</v>
      </c>
      <c r="E65" s="37"/>
      <c r="F65" s="37"/>
      <c r="G65" s="36" t="s">
        <v>53</v>
      </c>
      <c r="H65" s="37"/>
      <c r="I65" s="37"/>
      <c r="J65" s="37"/>
      <c r="K65" s="37"/>
      <c r="L65" s="27"/>
    </row>
    <row r="66" spans="2:12" x14ac:dyDescent="0.2">
      <c r="B66" s="18"/>
      <c r="L66" s="18"/>
    </row>
    <row r="67" spans="2:12" x14ac:dyDescent="0.2">
      <c r="B67" s="18"/>
      <c r="L67" s="18"/>
    </row>
    <row r="68" spans="2:12" x14ac:dyDescent="0.2">
      <c r="B68" s="18"/>
      <c r="L68" s="18"/>
    </row>
    <row r="69" spans="2:12" x14ac:dyDescent="0.2">
      <c r="B69" s="18"/>
      <c r="L69" s="18"/>
    </row>
    <row r="70" spans="2:12" x14ac:dyDescent="0.2">
      <c r="B70" s="18"/>
      <c r="L70" s="18"/>
    </row>
    <row r="71" spans="2:12" x14ac:dyDescent="0.2">
      <c r="B71" s="18"/>
      <c r="L71" s="18"/>
    </row>
    <row r="72" spans="2:12" x14ac:dyDescent="0.2">
      <c r="B72" s="18"/>
      <c r="L72" s="18"/>
    </row>
    <row r="73" spans="2:12" x14ac:dyDescent="0.2">
      <c r="B73" s="18"/>
      <c r="L73" s="18"/>
    </row>
    <row r="74" spans="2:12" x14ac:dyDescent="0.2">
      <c r="B74" s="18"/>
      <c r="L74" s="18"/>
    </row>
    <row r="75" spans="2:12" x14ac:dyDescent="0.2">
      <c r="B75" s="18"/>
      <c r="L75" s="18"/>
    </row>
    <row r="76" spans="2:12" s="1" customFormat="1" ht="13.2" x14ac:dyDescent="0.2">
      <c r="B76" s="27"/>
      <c r="D76" s="38" t="s">
        <v>50</v>
      </c>
      <c r="E76" s="29"/>
      <c r="F76" s="99" t="s">
        <v>51</v>
      </c>
      <c r="G76" s="38" t="s">
        <v>50</v>
      </c>
      <c r="H76" s="29"/>
      <c r="I76" s="29"/>
      <c r="J76" s="100" t="s">
        <v>51</v>
      </c>
      <c r="K76" s="29"/>
      <c r="L76" s="27"/>
    </row>
    <row r="77" spans="2:12" s="1" customFormat="1" ht="14.4" customHeight="1" x14ac:dyDescent="0.2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27"/>
    </row>
    <row r="81" spans="2:12" s="1" customFormat="1" ht="6.9" customHeight="1" x14ac:dyDescent="0.2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27"/>
    </row>
    <row r="82" spans="2:12" s="1" customFormat="1" ht="24.9" customHeight="1" x14ac:dyDescent="0.2">
      <c r="B82" s="27"/>
      <c r="C82" s="19" t="s">
        <v>110</v>
      </c>
      <c r="L82" s="27"/>
    </row>
    <row r="83" spans="2:12" s="1" customFormat="1" ht="6.9" customHeight="1" x14ac:dyDescent="0.2">
      <c r="B83" s="27"/>
      <c r="L83" s="27"/>
    </row>
    <row r="84" spans="2:12" s="1" customFormat="1" ht="12" customHeight="1" x14ac:dyDescent="0.2">
      <c r="B84" s="27"/>
      <c r="C84" s="24" t="s">
        <v>14</v>
      </c>
      <c r="L84" s="27"/>
    </row>
    <row r="85" spans="2:12" s="1" customFormat="1" ht="16.5" customHeight="1" x14ac:dyDescent="0.2">
      <c r="B85" s="27"/>
      <c r="E85" s="215" t="str">
        <f>E7</f>
        <v>Kaliště chodník TDs</v>
      </c>
      <c r="F85" s="216"/>
      <c r="G85" s="216"/>
      <c r="H85" s="216"/>
      <c r="L85" s="27"/>
    </row>
    <row r="86" spans="2:12" ht="12" customHeight="1" x14ac:dyDescent="0.2">
      <c r="B86" s="18"/>
      <c r="C86" s="24" t="s">
        <v>106</v>
      </c>
      <c r="L86" s="18"/>
    </row>
    <row r="87" spans="2:12" s="1" customFormat="1" ht="16.5" customHeight="1" x14ac:dyDescent="0.2">
      <c r="B87" s="27"/>
      <c r="E87" s="215" t="s">
        <v>107</v>
      </c>
      <c r="F87" s="214"/>
      <c r="G87" s="214"/>
      <c r="H87" s="214"/>
      <c r="L87" s="27"/>
    </row>
    <row r="88" spans="2:12" s="1" customFormat="1" ht="12" customHeight="1" x14ac:dyDescent="0.2">
      <c r="B88" s="27"/>
      <c r="C88" s="24" t="s">
        <v>108</v>
      </c>
      <c r="L88" s="27"/>
    </row>
    <row r="89" spans="2:12" s="1" customFormat="1" ht="30" customHeight="1" x14ac:dyDescent="0.2">
      <c r="B89" s="27"/>
      <c r="E89" s="176" t="str">
        <f>E11</f>
        <v>15.01 MP - Změnový list č. 15 - SO101, úsek 2 - srovnání výměr dle geodetického zaměření</v>
      </c>
      <c r="F89" s="214"/>
      <c r="G89" s="214"/>
      <c r="H89" s="214"/>
      <c r="L89" s="27"/>
    </row>
    <row r="90" spans="2:12" s="1" customFormat="1" ht="6.9" customHeight="1" x14ac:dyDescent="0.2">
      <c r="B90" s="27"/>
      <c r="L90" s="27"/>
    </row>
    <row r="91" spans="2:12" s="1" customFormat="1" ht="12" customHeight="1" x14ac:dyDescent="0.2">
      <c r="B91" s="27"/>
      <c r="C91" s="24" t="s">
        <v>18</v>
      </c>
      <c r="F91" s="22" t="str">
        <f>F14</f>
        <v xml:space="preserve"> </v>
      </c>
      <c r="I91" s="24" t="s">
        <v>20</v>
      </c>
      <c r="J91" s="47" t="str">
        <f>IF(J14="","",J14)</f>
        <v>23. 4. 2022</v>
      </c>
      <c r="L91" s="27"/>
    </row>
    <row r="92" spans="2:12" s="1" customFormat="1" ht="6.9" customHeight="1" x14ac:dyDescent="0.2">
      <c r="B92" s="27"/>
      <c r="L92" s="27"/>
    </row>
    <row r="93" spans="2:12" s="1" customFormat="1" ht="15.15" customHeight="1" x14ac:dyDescent="0.2">
      <c r="B93" s="27"/>
      <c r="C93" s="24" t="s">
        <v>22</v>
      </c>
      <c r="F93" s="22" t="str">
        <f>E17</f>
        <v xml:space="preserve"> </v>
      </c>
      <c r="I93" s="24" t="s">
        <v>29</v>
      </c>
      <c r="J93" s="25" t="str">
        <f>E23</f>
        <v xml:space="preserve"> </v>
      </c>
      <c r="L93" s="27"/>
    </row>
    <row r="94" spans="2:12" s="1" customFormat="1" ht="40.200000000000003" customHeight="1" x14ac:dyDescent="0.2">
      <c r="B94" s="27"/>
      <c r="C94" s="24" t="s">
        <v>25</v>
      </c>
      <c r="F94" s="22" t="str">
        <f>IF(E20="","",E20)</f>
        <v>KD stavby CZ, s.r.o.</v>
      </c>
      <c r="I94" s="24" t="s">
        <v>31</v>
      </c>
      <c r="J94" s="25" t="str">
        <f>E26</f>
        <v>Toman projekt - Jan Toman, tomanprojekt.cz</v>
      </c>
      <c r="L94" s="27"/>
    </row>
    <row r="95" spans="2:12" s="1" customFormat="1" ht="10.35" customHeight="1" x14ac:dyDescent="0.2">
      <c r="B95" s="27"/>
      <c r="L95" s="27"/>
    </row>
    <row r="96" spans="2:12" s="1" customFormat="1" ht="29.25" customHeight="1" x14ac:dyDescent="0.2">
      <c r="B96" s="27"/>
      <c r="C96" s="101" t="s">
        <v>111</v>
      </c>
      <c r="D96" s="93"/>
      <c r="E96" s="93"/>
      <c r="F96" s="93"/>
      <c r="G96" s="93"/>
      <c r="H96" s="93"/>
      <c r="I96" s="93"/>
      <c r="J96" s="102" t="s">
        <v>112</v>
      </c>
      <c r="K96" s="93"/>
      <c r="L96" s="27"/>
    </row>
    <row r="97" spans="2:47" s="1" customFormat="1" ht="10.35" customHeight="1" x14ac:dyDescent="0.2">
      <c r="B97" s="27"/>
      <c r="L97" s="27"/>
    </row>
    <row r="98" spans="2:47" s="1" customFormat="1" ht="22.95" customHeight="1" x14ac:dyDescent="0.2">
      <c r="B98" s="27"/>
      <c r="C98" s="103" t="s">
        <v>113</v>
      </c>
      <c r="J98" s="61">
        <f>J124</f>
        <v>-6330.44</v>
      </c>
      <c r="L98" s="27"/>
      <c r="AU98" s="15" t="s">
        <v>114</v>
      </c>
    </row>
    <row r="99" spans="2:47" s="8" customFormat="1" ht="24.9" customHeight="1" x14ac:dyDescent="0.2">
      <c r="B99" s="104"/>
      <c r="D99" s="105" t="s">
        <v>115</v>
      </c>
      <c r="E99" s="106"/>
      <c r="F99" s="106"/>
      <c r="G99" s="106"/>
      <c r="H99" s="106"/>
      <c r="I99" s="106"/>
      <c r="J99" s="107">
        <f>J125</f>
        <v>-878.93999999999994</v>
      </c>
      <c r="L99" s="104"/>
    </row>
    <row r="100" spans="2:47" s="8" customFormat="1" ht="24.9" customHeight="1" x14ac:dyDescent="0.2">
      <c r="B100" s="104"/>
      <c r="D100" s="105" t="s">
        <v>116</v>
      </c>
      <c r="E100" s="106"/>
      <c r="F100" s="106"/>
      <c r="G100" s="106"/>
      <c r="H100" s="106"/>
      <c r="I100" s="106"/>
      <c r="J100" s="107">
        <f>J137</f>
        <v>-3402.68</v>
      </c>
      <c r="L100" s="104"/>
    </row>
    <row r="101" spans="2:47" s="8" customFormat="1" ht="24.9" customHeight="1" x14ac:dyDescent="0.2">
      <c r="B101" s="104"/>
      <c r="D101" s="105" t="s">
        <v>176</v>
      </c>
      <c r="E101" s="106"/>
      <c r="F101" s="106"/>
      <c r="G101" s="106"/>
      <c r="H101" s="106"/>
      <c r="I101" s="106"/>
      <c r="J101" s="107">
        <f>J147</f>
        <v>-1837.5</v>
      </c>
      <c r="L101" s="104"/>
    </row>
    <row r="102" spans="2:47" s="8" customFormat="1" ht="24.9" customHeight="1" x14ac:dyDescent="0.2">
      <c r="B102" s="104"/>
      <c r="D102" s="105" t="s">
        <v>117</v>
      </c>
      <c r="E102" s="106"/>
      <c r="F102" s="106"/>
      <c r="G102" s="106"/>
      <c r="H102" s="106"/>
      <c r="I102" s="106"/>
      <c r="J102" s="107">
        <f>J157</f>
        <v>-211.32</v>
      </c>
      <c r="L102" s="104"/>
    </row>
    <row r="103" spans="2:47" s="1" customFormat="1" ht="21.75" customHeight="1" x14ac:dyDescent="0.2">
      <c r="B103" s="27"/>
      <c r="L103" s="27"/>
    </row>
    <row r="104" spans="2:47" s="1" customFormat="1" ht="6.9" customHeight="1" x14ac:dyDescent="0.2">
      <c r="B104" s="39"/>
      <c r="C104" s="40"/>
      <c r="D104" s="40"/>
      <c r="E104" s="40"/>
      <c r="F104" s="40"/>
      <c r="G104" s="40"/>
      <c r="H104" s="40"/>
      <c r="I104" s="40"/>
      <c r="J104" s="40"/>
      <c r="K104" s="40"/>
      <c r="L104" s="27"/>
    </row>
    <row r="108" spans="2:47" s="1" customFormat="1" ht="6.9" customHeight="1" x14ac:dyDescent="0.2">
      <c r="B108" s="41"/>
      <c r="C108" s="42"/>
      <c r="D108" s="42"/>
      <c r="E108" s="42"/>
      <c r="F108" s="42"/>
      <c r="G108" s="42"/>
      <c r="H108" s="42"/>
      <c r="I108" s="42"/>
      <c r="J108" s="42"/>
      <c r="K108" s="42"/>
      <c r="L108" s="27"/>
    </row>
    <row r="109" spans="2:47" s="1" customFormat="1" ht="24.9" customHeight="1" x14ac:dyDescent="0.2">
      <c r="B109" s="27"/>
      <c r="C109" s="19" t="s">
        <v>118</v>
      </c>
      <c r="L109" s="27"/>
    </row>
    <row r="110" spans="2:47" s="1" customFormat="1" ht="6.9" customHeight="1" x14ac:dyDescent="0.2">
      <c r="B110" s="27"/>
      <c r="L110" s="27"/>
    </row>
    <row r="111" spans="2:47" s="1" customFormat="1" ht="12" customHeight="1" x14ac:dyDescent="0.2">
      <c r="B111" s="27"/>
      <c r="C111" s="24" t="s">
        <v>14</v>
      </c>
      <c r="L111" s="27"/>
    </row>
    <row r="112" spans="2:47" s="1" customFormat="1" ht="16.5" customHeight="1" x14ac:dyDescent="0.2">
      <c r="B112" s="27"/>
      <c r="E112" s="215" t="str">
        <f>E7</f>
        <v>Kaliště chodník TDs</v>
      </c>
      <c r="F112" s="216"/>
      <c r="G112" s="216"/>
      <c r="H112" s="216"/>
      <c r="L112" s="27"/>
    </row>
    <row r="113" spans="2:65" ht="12" customHeight="1" x14ac:dyDescent="0.2">
      <c r="B113" s="18"/>
      <c r="C113" s="24" t="s">
        <v>106</v>
      </c>
      <c r="L113" s="18"/>
    </row>
    <row r="114" spans="2:65" s="1" customFormat="1" ht="16.5" customHeight="1" x14ac:dyDescent="0.2">
      <c r="B114" s="27"/>
      <c r="E114" s="215" t="s">
        <v>107</v>
      </c>
      <c r="F114" s="214"/>
      <c r="G114" s="214"/>
      <c r="H114" s="214"/>
      <c r="L114" s="27"/>
    </row>
    <row r="115" spans="2:65" s="1" customFormat="1" ht="12" customHeight="1" x14ac:dyDescent="0.2">
      <c r="B115" s="27"/>
      <c r="C115" s="24" t="s">
        <v>108</v>
      </c>
      <c r="L115" s="27"/>
    </row>
    <row r="116" spans="2:65" s="1" customFormat="1" ht="30" customHeight="1" x14ac:dyDescent="0.2">
      <c r="B116" s="27"/>
      <c r="E116" s="225" t="str">
        <f>E11</f>
        <v>15.01 MP - Změnový list č. 15 - SO101, úsek 2 - srovnání výměr dle geodetického zaměření</v>
      </c>
      <c r="F116" s="226"/>
      <c r="G116" s="226"/>
      <c r="H116" s="226"/>
      <c r="L116" s="27"/>
    </row>
    <row r="117" spans="2:65" s="1" customFormat="1" ht="6.9" customHeight="1" x14ac:dyDescent="0.2">
      <c r="B117" s="27"/>
      <c r="L117" s="27"/>
    </row>
    <row r="118" spans="2:65" s="1" customFormat="1" ht="12" customHeight="1" x14ac:dyDescent="0.2">
      <c r="B118" s="27"/>
      <c r="C118" s="24" t="s">
        <v>18</v>
      </c>
      <c r="F118" s="22" t="str">
        <f>F14</f>
        <v xml:space="preserve"> </v>
      </c>
      <c r="I118" s="24" t="s">
        <v>20</v>
      </c>
      <c r="J118" s="47" t="str">
        <f>IF(J14="","",J14)</f>
        <v>23. 4. 2022</v>
      </c>
      <c r="L118" s="27"/>
    </row>
    <row r="119" spans="2:65" s="1" customFormat="1" ht="6.9" customHeight="1" x14ac:dyDescent="0.2">
      <c r="B119" s="27"/>
      <c r="L119" s="27"/>
    </row>
    <row r="120" spans="2:65" s="1" customFormat="1" ht="15.15" customHeight="1" x14ac:dyDescent="0.2">
      <c r="B120" s="27"/>
      <c r="C120" s="24" t="s">
        <v>22</v>
      </c>
      <c r="F120" s="22" t="str">
        <f>E17</f>
        <v xml:space="preserve"> </v>
      </c>
      <c r="I120" s="24" t="s">
        <v>29</v>
      </c>
      <c r="J120" s="25" t="str">
        <f>E23</f>
        <v xml:space="preserve"> </v>
      </c>
      <c r="L120" s="27"/>
    </row>
    <row r="121" spans="2:65" s="1" customFormat="1" ht="40.200000000000003" customHeight="1" x14ac:dyDescent="0.2">
      <c r="B121" s="27"/>
      <c r="C121" s="24" t="s">
        <v>25</v>
      </c>
      <c r="F121" s="22" t="str">
        <f>IF(E20="","",E20)</f>
        <v>KD stavby CZ, s.r.o.</v>
      </c>
      <c r="I121" s="24" t="s">
        <v>31</v>
      </c>
      <c r="J121" s="25" t="str">
        <f>E26</f>
        <v>Toman projekt - Jan Toman, tomanprojekt.cz</v>
      </c>
      <c r="L121" s="27"/>
    </row>
    <row r="122" spans="2:65" s="1" customFormat="1" ht="10.35" customHeight="1" x14ac:dyDescent="0.2">
      <c r="B122" s="27"/>
      <c r="L122" s="27"/>
    </row>
    <row r="123" spans="2:65" s="9" customFormat="1" ht="29.25" customHeight="1" x14ac:dyDescent="0.2">
      <c r="B123" s="108"/>
      <c r="C123" s="109" t="s">
        <v>119</v>
      </c>
      <c r="D123" s="110" t="s">
        <v>60</v>
      </c>
      <c r="E123" s="110" t="s">
        <v>56</v>
      </c>
      <c r="F123" s="110" t="s">
        <v>57</v>
      </c>
      <c r="G123" s="110" t="s">
        <v>120</v>
      </c>
      <c r="H123" s="110" t="s">
        <v>121</v>
      </c>
      <c r="I123" s="110" t="s">
        <v>122</v>
      </c>
      <c r="J123" s="111" t="s">
        <v>112</v>
      </c>
      <c r="K123" s="112" t="s">
        <v>123</v>
      </c>
      <c r="L123" s="108"/>
      <c r="M123" s="54" t="s">
        <v>1</v>
      </c>
      <c r="N123" s="55" t="s">
        <v>39</v>
      </c>
      <c r="O123" s="55" t="s">
        <v>124</v>
      </c>
      <c r="P123" s="55" t="s">
        <v>125</v>
      </c>
      <c r="Q123" s="55" t="s">
        <v>126</v>
      </c>
      <c r="R123" s="55" t="s">
        <v>127</v>
      </c>
      <c r="S123" s="55" t="s">
        <v>128</v>
      </c>
      <c r="T123" s="56" t="s">
        <v>129</v>
      </c>
    </row>
    <row r="124" spans="2:65" s="1" customFormat="1" ht="22.95" customHeight="1" x14ac:dyDescent="0.3">
      <c r="B124" s="27"/>
      <c r="C124" s="59" t="s">
        <v>130</v>
      </c>
      <c r="J124" s="113">
        <f>BK124</f>
        <v>-6330.44</v>
      </c>
      <c r="L124" s="27"/>
      <c r="M124" s="57"/>
      <c r="N124" s="48"/>
      <c r="O124" s="48"/>
      <c r="P124" s="114">
        <f>P125+P137+P147+P157</f>
        <v>0</v>
      </c>
      <c r="Q124" s="48"/>
      <c r="R124" s="114">
        <f>R125+R137+R147+R157</f>
        <v>-3.8422740000000002</v>
      </c>
      <c r="S124" s="48"/>
      <c r="T124" s="115">
        <f>T125+T137+T147+T157</f>
        <v>0</v>
      </c>
      <c r="AT124" s="15" t="s">
        <v>74</v>
      </c>
      <c r="AU124" s="15" t="s">
        <v>114</v>
      </c>
      <c r="BK124" s="116">
        <f>BK125+BK137+BK147+BK157</f>
        <v>-6330.44</v>
      </c>
    </row>
    <row r="125" spans="2:65" s="10" customFormat="1" ht="25.95" customHeight="1" x14ac:dyDescent="0.25">
      <c r="B125" s="117"/>
      <c r="D125" s="118" t="s">
        <v>74</v>
      </c>
      <c r="E125" s="119" t="s">
        <v>82</v>
      </c>
      <c r="F125" s="119" t="s">
        <v>131</v>
      </c>
      <c r="J125" s="120">
        <f>BK125</f>
        <v>-878.93999999999994</v>
      </c>
      <c r="L125" s="117"/>
      <c r="M125" s="121"/>
      <c r="P125" s="122">
        <f>SUM(P126:P136)</f>
        <v>0</v>
      </c>
      <c r="R125" s="122">
        <f>SUM(R126:R136)</f>
        <v>0</v>
      </c>
      <c r="T125" s="123">
        <f>SUM(T126:T136)</f>
        <v>0</v>
      </c>
      <c r="AR125" s="118" t="s">
        <v>82</v>
      </c>
      <c r="AT125" s="124" t="s">
        <v>74</v>
      </c>
      <c r="AU125" s="124" t="s">
        <v>75</v>
      </c>
      <c r="AY125" s="118" t="s">
        <v>132</v>
      </c>
      <c r="BK125" s="125">
        <f>SUM(BK126:BK136)</f>
        <v>-878.93999999999994</v>
      </c>
    </row>
    <row r="126" spans="2:65" s="1" customFormat="1" ht="24.15" customHeight="1" x14ac:dyDescent="0.2">
      <c r="B126" s="126"/>
      <c r="C126" s="127" t="s">
        <v>82</v>
      </c>
      <c r="D126" s="128" t="s">
        <v>133</v>
      </c>
      <c r="E126" s="129" t="s">
        <v>134</v>
      </c>
      <c r="F126" s="130" t="s">
        <v>135</v>
      </c>
      <c r="G126" s="131" t="s">
        <v>136</v>
      </c>
      <c r="H126" s="132">
        <v>-5.14</v>
      </c>
      <c r="I126" s="133">
        <v>26</v>
      </c>
      <c r="J126" s="133">
        <f>ROUND(I126*H126,2)</f>
        <v>-133.63999999999999</v>
      </c>
      <c r="K126" s="134"/>
      <c r="L126" s="27"/>
      <c r="M126" s="135" t="s">
        <v>1</v>
      </c>
      <c r="N126" s="136" t="s">
        <v>40</v>
      </c>
      <c r="O126" s="137">
        <v>0</v>
      </c>
      <c r="P126" s="137">
        <f>O126*H126</f>
        <v>0</v>
      </c>
      <c r="Q126" s="137">
        <v>0</v>
      </c>
      <c r="R126" s="137">
        <f>Q126*H126</f>
        <v>0</v>
      </c>
      <c r="S126" s="137">
        <v>0</v>
      </c>
      <c r="T126" s="138">
        <f>S126*H126</f>
        <v>0</v>
      </c>
      <c r="AR126" s="139" t="s">
        <v>137</v>
      </c>
      <c r="AT126" s="139" t="s">
        <v>133</v>
      </c>
      <c r="AU126" s="139" t="s">
        <v>82</v>
      </c>
      <c r="AY126" s="15" t="s">
        <v>132</v>
      </c>
      <c r="BE126" s="140">
        <f>IF(N126="základní",J126,0)</f>
        <v>-133.63999999999999</v>
      </c>
      <c r="BF126" s="140">
        <f>IF(N126="snížená",J126,0)</f>
        <v>0</v>
      </c>
      <c r="BG126" s="140">
        <f>IF(N126="zákl. přenesená",J126,0)</f>
        <v>0</v>
      </c>
      <c r="BH126" s="140">
        <f>IF(N126="sníž. přenesená",J126,0)</f>
        <v>0</v>
      </c>
      <c r="BI126" s="140">
        <f>IF(N126="nulová",J126,0)</f>
        <v>0</v>
      </c>
      <c r="BJ126" s="15" t="s">
        <v>82</v>
      </c>
      <c r="BK126" s="140">
        <f>ROUND(I126*H126,2)</f>
        <v>-133.63999999999999</v>
      </c>
      <c r="BL126" s="15" t="s">
        <v>137</v>
      </c>
      <c r="BM126" s="139" t="s">
        <v>212</v>
      </c>
    </row>
    <row r="127" spans="2:65" s="1" customFormat="1" ht="19.2" x14ac:dyDescent="0.2">
      <c r="B127" s="27"/>
      <c r="D127" s="141" t="s">
        <v>139</v>
      </c>
      <c r="F127" s="142" t="s">
        <v>135</v>
      </c>
      <c r="L127" s="27"/>
      <c r="M127" s="143"/>
      <c r="T127" s="51"/>
      <c r="AT127" s="15" t="s">
        <v>139</v>
      </c>
      <c r="AU127" s="15" t="s">
        <v>82</v>
      </c>
    </row>
    <row r="128" spans="2:65" s="1" customFormat="1" ht="19.2" x14ac:dyDescent="0.2">
      <c r="B128" s="27"/>
      <c r="D128" s="141" t="s">
        <v>140</v>
      </c>
      <c r="F128" s="144" t="s">
        <v>213</v>
      </c>
      <c r="L128" s="27"/>
      <c r="M128" s="143"/>
      <c r="T128" s="51"/>
      <c r="AT128" s="15" t="s">
        <v>140</v>
      </c>
      <c r="AU128" s="15" t="s">
        <v>82</v>
      </c>
    </row>
    <row r="129" spans="2:65" s="11" customFormat="1" x14ac:dyDescent="0.2">
      <c r="B129" s="145"/>
      <c r="D129" s="141" t="s">
        <v>157</v>
      </c>
      <c r="E129" s="146" t="s">
        <v>1</v>
      </c>
      <c r="F129" s="147" t="s">
        <v>214</v>
      </c>
      <c r="H129" s="148">
        <v>-149.26</v>
      </c>
      <c r="L129" s="145"/>
      <c r="M129" s="149"/>
      <c r="T129" s="150"/>
      <c r="AT129" s="146" t="s">
        <v>157</v>
      </c>
      <c r="AU129" s="146" t="s">
        <v>82</v>
      </c>
      <c r="AV129" s="11" t="s">
        <v>84</v>
      </c>
      <c r="AW129" s="11" t="s">
        <v>30</v>
      </c>
      <c r="AX129" s="11" t="s">
        <v>75</v>
      </c>
      <c r="AY129" s="146" t="s">
        <v>132</v>
      </c>
    </row>
    <row r="130" spans="2:65" s="11" customFormat="1" x14ac:dyDescent="0.2">
      <c r="B130" s="145"/>
      <c r="D130" s="141" t="s">
        <v>157</v>
      </c>
      <c r="E130" s="146" t="s">
        <v>1</v>
      </c>
      <c r="F130" s="147" t="s">
        <v>215</v>
      </c>
      <c r="H130" s="148">
        <v>145.80000000000001</v>
      </c>
      <c r="L130" s="145"/>
      <c r="M130" s="149"/>
      <c r="T130" s="150"/>
      <c r="AT130" s="146" t="s">
        <v>157</v>
      </c>
      <c r="AU130" s="146" t="s">
        <v>82</v>
      </c>
      <c r="AV130" s="11" t="s">
        <v>84</v>
      </c>
      <c r="AW130" s="11" t="s">
        <v>30</v>
      </c>
      <c r="AX130" s="11" t="s">
        <v>75</v>
      </c>
      <c r="AY130" s="146" t="s">
        <v>132</v>
      </c>
    </row>
    <row r="131" spans="2:65" s="11" customFormat="1" x14ac:dyDescent="0.2">
      <c r="B131" s="145"/>
      <c r="D131" s="141" t="s">
        <v>157</v>
      </c>
      <c r="E131" s="146" t="s">
        <v>1</v>
      </c>
      <c r="F131" s="147" t="s">
        <v>216</v>
      </c>
      <c r="H131" s="148">
        <v>-5.94</v>
      </c>
      <c r="L131" s="145"/>
      <c r="M131" s="149"/>
      <c r="T131" s="150"/>
      <c r="AT131" s="146" t="s">
        <v>157</v>
      </c>
      <c r="AU131" s="146" t="s">
        <v>82</v>
      </c>
      <c r="AV131" s="11" t="s">
        <v>84</v>
      </c>
      <c r="AW131" s="11" t="s">
        <v>30</v>
      </c>
      <c r="AX131" s="11" t="s">
        <v>75</v>
      </c>
      <c r="AY131" s="146" t="s">
        <v>132</v>
      </c>
    </row>
    <row r="132" spans="2:65" s="11" customFormat="1" x14ac:dyDescent="0.2">
      <c r="B132" s="145"/>
      <c r="D132" s="141" t="s">
        <v>157</v>
      </c>
      <c r="E132" s="146" t="s">
        <v>1</v>
      </c>
      <c r="F132" s="147" t="s">
        <v>217</v>
      </c>
      <c r="H132" s="148">
        <v>4.26</v>
      </c>
      <c r="L132" s="145"/>
      <c r="M132" s="149"/>
      <c r="T132" s="150"/>
      <c r="AT132" s="146" t="s">
        <v>157</v>
      </c>
      <c r="AU132" s="146" t="s">
        <v>82</v>
      </c>
      <c r="AV132" s="11" t="s">
        <v>84</v>
      </c>
      <c r="AW132" s="11" t="s">
        <v>30</v>
      </c>
      <c r="AX132" s="11" t="s">
        <v>75</v>
      </c>
      <c r="AY132" s="146" t="s">
        <v>132</v>
      </c>
    </row>
    <row r="133" spans="2:65" s="12" customFormat="1" x14ac:dyDescent="0.2">
      <c r="B133" s="151"/>
      <c r="D133" s="141" t="s">
        <v>157</v>
      </c>
      <c r="E133" s="152" t="s">
        <v>1</v>
      </c>
      <c r="F133" s="153" t="s">
        <v>160</v>
      </c>
      <c r="H133" s="154">
        <v>-5.1399999999999801</v>
      </c>
      <c r="L133" s="151"/>
      <c r="M133" s="155"/>
      <c r="T133" s="156"/>
      <c r="AT133" s="152" t="s">
        <v>157</v>
      </c>
      <c r="AU133" s="152" t="s">
        <v>82</v>
      </c>
      <c r="AV133" s="12" t="s">
        <v>137</v>
      </c>
      <c r="AW133" s="12" t="s">
        <v>30</v>
      </c>
      <c r="AX133" s="12" t="s">
        <v>82</v>
      </c>
      <c r="AY133" s="152" t="s">
        <v>132</v>
      </c>
    </row>
    <row r="134" spans="2:65" s="1" customFormat="1" ht="14.4" customHeight="1" x14ac:dyDescent="0.2">
      <c r="B134" s="126"/>
      <c r="C134" s="127" t="s">
        <v>84</v>
      </c>
      <c r="D134" s="128" t="s">
        <v>133</v>
      </c>
      <c r="E134" s="129" t="s">
        <v>142</v>
      </c>
      <c r="F134" s="130" t="s">
        <v>143</v>
      </c>
      <c r="G134" s="131" t="s">
        <v>136</v>
      </c>
      <c r="H134" s="132">
        <v>-5.14</v>
      </c>
      <c r="I134" s="133">
        <v>145</v>
      </c>
      <c r="J134" s="133">
        <f>ROUND(I134*H134,2)</f>
        <v>-745.3</v>
      </c>
      <c r="K134" s="134"/>
      <c r="L134" s="27"/>
      <c r="M134" s="135" t="s">
        <v>1</v>
      </c>
      <c r="N134" s="136" t="s">
        <v>40</v>
      </c>
      <c r="O134" s="137">
        <v>0</v>
      </c>
      <c r="P134" s="137">
        <f>O134*H134</f>
        <v>0</v>
      </c>
      <c r="Q134" s="137">
        <v>0</v>
      </c>
      <c r="R134" s="137">
        <f>Q134*H134</f>
        <v>0</v>
      </c>
      <c r="S134" s="137">
        <v>0</v>
      </c>
      <c r="T134" s="138">
        <f>S134*H134</f>
        <v>0</v>
      </c>
      <c r="AR134" s="139" t="s">
        <v>137</v>
      </c>
      <c r="AT134" s="139" t="s">
        <v>133</v>
      </c>
      <c r="AU134" s="139" t="s">
        <v>82</v>
      </c>
      <c r="AY134" s="15" t="s">
        <v>132</v>
      </c>
      <c r="BE134" s="140">
        <f>IF(N134="základní",J134,0)</f>
        <v>-745.3</v>
      </c>
      <c r="BF134" s="140">
        <f>IF(N134="snížená",J134,0)</f>
        <v>0</v>
      </c>
      <c r="BG134" s="140">
        <f>IF(N134="zákl. přenesená",J134,0)</f>
        <v>0</v>
      </c>
      <c r="BH134" s="140">
        <f>IF(N134="sníž. přenesená",J134,0)</f>
        <v>0</v>
      </c>
      <c r="BI134" s="140">
        <f>IF(N134="nulová",J134,0)</f>
        <v>0</v>
      </c>
      <c r="BJ134" s="15" t="s">
        <v>82</v>
      </c>
      <c r="BK134" s="140">
        <f>ROUND(I134*H134,2)</f>
        <v>-745.3</v>
      </c>
      <c r="BL134" s="15" t="s">
        <v>137</v>
      </c>
      <c r="BM134" s="139" t="s">
        <v>218</v>
      </c>
    </row>
    <row r="135" spans="2:65" s="1" customFormat="1" x14ac:dyDescent="0.2">
      <c r="B135" s="27"/>
      <c r="D135" s="141" t="s">
        <v>139</v>
      </c>
      <c r="F135" s="142" t="s">
        <v>143</v>
      </c>
      <c r="L135" s="27"/>
      <c r="M135" s="143"/>
      <c r="T135" s="51"/>
      <c r="AT135" s="15" t="s">
        <v>139</v>
      </c>
      <c r="AU135" s="15" t="s">
        <v>82</v>
      </c>
    </row>
    <row r="136" spans="2:65" s="1" customFormat="1" ht="19.2" x14ac:dyDescent="0.2">
      <c r="B136" s="27"/>
      <c r="D136" s="141" t="s">
        <v>140</v>
      </c>
      <c r="F136" s="144" t="s">
        <v>219</v>
      </c>
      <c r="L136" s="27"/>
      <c r="M136" s="143"/>
      <c r="T136" s="51"/>
      <c r="AT136" s="15" t="s">
        <v>140</v>
      </c>
      <c r="AU136" s="15" t="s">
        <v>82</v>
      </c>
    </row>
    <row r="137" spans="2:65" s="10" customFormat="1" ht="25.95" customHeight="1" x14ac:dyDescent="0.25">
      <c r="B137" s="117"/>
      <c r="D137" s="118" t="s">
        <v>74</v>
      </c>
      <c r="E137" s="119" t="s">
        <v>146</v>
      </c>
      <c r="F137" s="119" t="s">
        <v>147</v>
      </c>
      <c r="J137" s="120">
        <f>BK137</f>
        <v>-3402.68</v>
      </c>
      <c r="L137" s="117"/>
      <c r="M137" s="121"/>
      <c r="P137" s="122">
        <f>SUM(P138:P146)</f>
        <v>0</v>
      </c>
      <c r="R137" s="122">
        <f>SUM(R138:R146)</f>
        <v>-2.959098</v>
      </c>
      <c r="T137" s="123">
        <f>SUM(T138:T146)</f>
        <v>0</v>
      </c>
      <c r="AR137" s="118" t="s">
        <v>82</v>
      </c>
      <c r="AT137" s="124" t="s">
        <v>74</v>
      </c>
      <c r="AU137" s="124" t="s">
        <v>75</v>
      </c>
      <c r="AY137" s="118" t="s">
        <v>132</v>
      </c>
      <c r="BK137" s="125">
        <f>SUM(BK138:BK146)</f>
        <v>-3402.68</v>
      </c>
    </row>
    <row r="138" spans="2:65" s="1" customFormat="1" ht="14.4" customHeight="1" x14ac:dyDescent="0.2">
      <c r="B138" s="126"/>
      <c r="C138" s="127" t="s">
        <v>148</v>
      </c>
      <c r="D138" s="128" t="s">
        <v>133</v>
      </c>
      <c r="E138" s="129" t="s">
        <v>149</v>
      </c>
      <c r="F138" s="130" t="s">
        <v>150</v>
      </c>
      <c r="G138" s="131" t="s">
        <v>136</v>
      </c>
      <c r="H138" s="132">
        <v>-5.14</v>
      </c>
      <c r="I138" s="133">
        <v>165</v>
      </c>
      <c r="J138" s="133">
        <f>ROUND(I138*H138,2)</f>
        <v>-848.1</v>
      </c>
      <c r="K138" s="134"/>
      <c r="L138" s="27"/>
      <c r="M138" s="135" t="s">
        <v>1</v>
      </c>
      <c r="N138" s="136" t="s">
        <v>40</v>
      </c>
      <c r="O138" s="137">
        <v>0</v>
      </c>
      <c r="P138" s="137">
        <f>O138*H138</f>
        <v>0</v>
      </c>
      <c r="Q138" s="137">
        <v>0.37080000000000002</v>
      </c>
      <c r="R138" s="137">
        <f>Q138*H138</f>
        <v>-1.9059120000000001</v>
      </c>
      <c r="S138" s="137">
        <v>0</v>
      </c>
      <c r="T138" s="138">
        <f>S138*H138</f>
        <v>0</v>
      </c>
      <c r="AR138" s="139" t="s">
        <v>137</v>
      </c>
      <c r="AT138" s="139" t="s">
        <v>133</v>
      </c>
      <c r="AU138" s="139" t="s">
        <v>82</v>
      </c>
      <c r="AY138" s="15" t="s">
        <v>132</v>
      </c>
      <c r="BE138" s="140">
        <f>IF(N138="základní",J138,0)</f>
        <v>-848.1</v>
      </c>
      <c r="BF138" s="140">
        <f>IF(N138="snížená",J138,0)</f>
        <v>0</v>
      </c>
      <c r="BG138" s="140">
        <f>IF(N138="zákl. přenesená",J138,0)</f>
        <v>0</v>
      </c>
      <c r="BH138" s="140">
        <f>IF(N138="sníž. přenesená",J138,0)</f>
        <v>0</v>
      </c>
      <c r="BI138" s="140">
        <f>IF(N138="nulová",J138,0)</f>
        <v>0</v>
      </c>
      <c r="BJ138" s="15" t="s">
        <v>82</v>
      </c>
      <c r="BK138" s="140">
        <f>ROUND(I138*H138,2)</f>
        <v>-848.1</v>
      </c>
      <c r="BL138" s="15" t="s">
        <v>137</v>
      </c>
      <c r="BM138" s="139" t="s">
        <v>220</v>
      </c>
    </row>
    <row r="139" spans="2:65" s="1" customFormat="1" x14ac:dyDescent="0.2">
      <c r="B139" s="27"/>
      <c r="D139" s="141" t="s">
        <v>139</v>
      </c>
      <c r="F139" s="142" t="s">
        <v>150</v>
      </c>
      <c r="L139" s="27"/>
      <c r="M139" s="143"/>
      <c r="T139" s="51"/>
      <c r="AT139" s="15" t="s">
        <v>139</v>
      </c>
      <c r="AU139" s="15" t="s">
        <v>82</v>
      </c>
    </row>
    <row r="140" spans="2:65" s="1" customFormat="1" ht="19.2" x14ac:dyDescent="0.2">
      <c r="B140" s="27"/>
      <c r="D140" s="141" t="s">
        <v>140</v>
      </c>
      <c r="F140" s="144" t="s">
        <v>221</v>
      </c>
      <c r="L140" s="27"/>
      <c r="M140" s="143"/>
      <c r="T140" s="51"/>
      <c r="AT140" s="15" t="s">
        <v>140</v>
      </c>
      <c r="AU140" s="15" t="s">
        <v>82</v>
      </c>
    </row>
    <row r="141" spans="2:65" s="1" customFormat="1" ht="37.950000000000003" customHeight="1" x14ac:dyDescent="0.2">
      <c r="B141" s="126"/>
      <c r="C141" s="127" t="s">
        <v>137</v>
      </c>
      <c r="D141" s="128" t="s">
        <v>133</v>
      </c>
      <c r="E141" s="129" t="s">
        <v>153</v>
      </c>
      <c r="F141" s="130" t="s">
        <v>154</v>
      </c>
      <c r="G141" s="131" t="s">
        <v>136</v>
      </c>
      <c r="H141" s="132">
        <v>-5.14</v>
      </c>
      <c r="I141" s="133">
        <v>250</v>
      </c>
      <c r="J141" s="133">
        <f>ROUND(I141*H141,2)</f>
        <v>-1285</v>
      </c>
      <c r="K141" s="134"/>
      <c r="L141" s="27"/>
      <c r="M141" s="135" t="s">
        <v>1</v>
      </c>
      <c r="N141" s="136" t="s">
        <v>40</v>
      </c>
      <c r="O141" s="137">
        <v>0</v>
      </c>
      <c r="P141" s="137">
        <f>O141*H141</f>
        <v>0</v>
      </c>
      <c r="Q141" s="137">
        <v>7.3899999999999993E-2</v>
      </c>
      <c r="R141" s="137">
        <f>Q141*H141</f>
        <v>-0.37984599999999996</v>
      </c>
      <c r="S141" s="137">
        <v>0</v>
      </c>
      <c r="T141" s="138">
        <f>S141*H141</f>
        <v>0</v>
      </c>
      <c r="AR141" s="139" t="s">
        <v>137</v>
      </c>
      <c r="AT141" s="139" t="s">
        <v>133</v>
      </c>
      <c r="AU141" s="139" t="s">
        <v>82</v>
      </c>
      <c r="AY141" s="15" t="s">
        <v>132</v>
      </c>
      <c r="BE141" s="140">
        <f>IF(N141="základní",J141,0)</f>
        <v>-1285</v>
      </c>
      <c r="BF141" s="140">
        <f>IF(N141="snížená",J141,0)</f>
        <v>0</v>
      </c>
      <c r="BG141" s="140">
        <f>IF(N141="zákl. přenesená",J141,0)</f>
        <v>0</v>
      </c>
      <c r="BH141" s="140">
        <f>IF(N141="sníž. přenesená",J141,0)</f>
        <v>0</v>
      </c>
      <c r="BI141" s="140">
        <f>IF(N141="nulová",J141,0)</f>
        <v>0</v>
      </c>
      <c r="BJ141" s="15" t="s">
        <v>82</v>
      </c>
      <c r="BK141" s="140">
        <f>ROUND(I141*H141,2)</f>
        <v>-1285</v>
      </c>
      <c r="BL141" s="15" t="s">
        <v>137</v>
      </c>
      <c r="BM141" s="139" t="s">
        <v>222</v>
      </c>
    </row>
    <row r="142" spans="2:65" s="1" customFormat="1" ht="28.8" x14ac:dyDescent="0.2">
      <c r="B142" s="27"/>
      <c r="D142" s="141" t="s">
        <v>139</v>
      </c>
      <c r="F142" s="142" t="s">
        <v>154</v>
      </c>
      <c r="L142" s="27"/>
      <c r="M142" s="143"/>
      <c r="T142" s="51"/>
      <c r="AT142" s="15" t="s">
        <v>139</v>
      </c>
      <c r="AU142" s="15" t="s">
        <v>82</v>
      </c>
    </row>
    <row r="143" spans="2:65" s="1" customFormat="1" ht="19.2" x14ac:dyDescent="0.2">
      <c r="B143" s="27"/>
      <c r="D143" s="141" t="s">
        <v>140</v>
      </c>
      <c r="F143" s="144" t="s">
        <v>223</v>
      </c>
      <c r="L143" s="27"/>
      <c r="M143" s="143"/>
      <c r="T143" s="51"/>
      <c r="AT143" s="15" t="s">
        <v>140</v>
      </c>
      <c r="AU143" s="15" t="s">
        <v>82</v>
      </c>
    </row>
    <row r="144" spans="2:65" s="1" customFormat="1" ht="14.4" customHeight="1" x14ac:dyDescent="0.2">
      <c r="B144" s="126"/>
      <c r="C144" s="157" t="s">
        <v>146</v>
      </c>
      <c r="D144" s="158" t="s">
        <v>161</v>
      </c>
      <c r="E144" s="159" t="s">
        <v>162</v>
      </c>
      <c r="F144" s="160" t="s">
        <v>163</v>
      </c>
      <c r="G144" s="161" t="s">
        <v>136</v>
      </c>
      <c r="H144" s="162">
        <v>-5.14</v>
      </c>
      <c r="I144" s="163">
        <v>247</v>
      </c>
      <c r="J144" s="163">
        <f>ROUND(I144*H144,2)</f>
        <v>-1269.58</v>
      </c>
      <c r="K144" s="164"/>
      <c r="L144" s="165"/>
      <c r="M144" s="166" t="s">
        <v>1</v>
      </c>
      <c r="N144" s="167" t="s">
        <v>40</v>
      </c>
      <c r="O144" s="137">
        <v>0</v>
      </c>
      <c r="P144" s="137">
        <f>O144*H144</f>
        <v>0</v>
      </c>
      <c r="Q144" s="137">
        <v>0.13100000000000001</v>
      </c>
      <c r="R144" s="137">
        <f>Q144*H144</f>
        <v>-0.67333999999999994</v>
      </c>
      <c r="S144" s="137">
        <v>0</v>
      </c>
      <c r="T144" s="138">
        <f>S144*H144</f>
        <v>0</v>
      </c>
      <c r="AR144" s="139" t="s">
        <v>164</v>
      </c>
      <c r="AT144" s="139" t="s">
        <v>161</v>
      </c>
      <c r="AU144" s="139" t="s">
        <v>82</v>
      </c>
      <c r="AY144" s="15" t="s">
        <v>132</v>
      </c>
      <c r="BE144" s="140">
        <f>IF(N144="základní",J144,0)</f>
        <v>-1269.58</v>
      </c>
      <c r="BF144" s="140">
        <f>IF(N144="snížená",J144,0)</f>
        <v>0</v>
      </c>
      <c r="BG144" s="140">
        <f>IF(N144="zákl. přenesená",J144,0)</f>
        <v>0</v>
      </c>
      <c r="BH144" s="140">
        <f>IF(N144="sníž. přenesená",J144,0)</f>
        <v>0</v>
      </c>
      <c r="BI144" s="140">
        <f>IF(N144="nulová",J144,0)</f>
        <v>0</v>
      </c>
      <c r="BJ144" s="15" t="s">
        <v>82</v>
      </c>
      <c r="BK144" s="140">
        <f>ROUND(I144*H144,2)</f>
        <v>-1269.58</v>
      </c>
      <c r="BL144" s="15" t="s">
        <v>137</v>
      </c>
      <c r="BM144" s="139" t="s">
        <v>224</v>
      </c>
    </row>
    <row r="145" spans="2:65" s="1" customFormat="1" x14ac:dyDescent="0.2">
      <c r="B145" s="27"/>
      <c r="D145" s="141" t="s">
        <v>139</v>
      </c>
      <c r="F145" s="142" t="s">
        <v>163</v>
      </c>
      <c r="L145" s="27"/>
      <c r="M145" s="143"/>
      <c r="T145" s="51"/>
      <c r="AT145" s="15" t="s">
        <v>139</v>
      </c>
      <c r="AU145" s="15" t="s">
        <v>82</v>
      </c>
    </row>
    <row r="146" spans="2:65" s="1" customFormat="1" ht="19.2" x14ac:dyDescent="0.2">
      <c r="B146" s="27"/>
      <c r="D146" s="141" t="s">
        <v>140</v>
      </c>
      <c r="F146" s="144" t="s">
        <v>225</v>
      </c>
      <c r="L146" s="27"/>
      <c r="M146" s="143"/>
      <c r="T146" s="51"/>
      <c r="AT146" s="15" t="s">
        <v>140</v>
      </c>
      <c r="AU146" s="15" t="s">
        <v>82</v>
      </c>
    </row>
    <row r="147" spans="2:65" s="10" customFormat="1" ht="25.95" customHeight="1" x14ac:dyDescent="0.25">
      <c r="B147" s="117"/>
      <c r="D147" s="118" t="s">
        <v>74</v>
      </c>
      <c r="E147" s="119" t="s">
        <v>188</v>
      </c>
      <c r="F147" s="119" t="s">
        <v>189</v>
      </c>
      <c r="J147" s="120">
        <f>BK147</f>
        <v>-1837.5</v>
      </c>
      <c r="L147" s="117"/>
      <c r="M147" s="121"/>
      <c r="P147" s="122">
        <f>SUM(P148:P156)</f>
        <v>0</v>
      </c>
      <c r="R147" s="122">
        <f>SUM(R148:R156)</f>
        <v>-0.88317600000000007</v>
      </c>
      <c r="T147" s="123">
        <f>SUM(T148:T156)</f>
        <v>0</v>
      </c>
      <c r="AR147" s="118" t="s">
        <v>82</v>
      </c>
      <c r="AT147" s="124" t="s">
        <v>74</v>
      </c>
      <c r="AU147" s="124" t="s">
        <v>75</v>
      </c>
      <c r="AY147" s="118" t="s">
        <v>132</v>
      </c>
      <c r="BK147" s="125">
        <f>SUM(BK148:BK156)</f>
        <v>-1837.5</v>
      </c>
    </row>
    <row r="148" spans="2:65" s="1" customFormat="1" ht="24.15" customHeight="1" x14ac:dyDescent="0.2">
      <c r="B148" s="126"/>
      <c r="C148" s="127" t="s">
        <v>169</v>
      </c>
      <c r="D148" s="128" t="s">
        <v>133</v>
      </c>
      <c r="E148" s="129" t="s">
        <v>190</v>
      </c>
      <c r="F148" s="130" t="s">
        <v>191</v>
      </c>
      <c r="G148" s="131" t="s">
        <v>192</v>
      </c>
      <c r="H148" s="132">
        <v>-4.9000000000000004</v>
      </c>
      <c r="I148" s="133">
        <v>290</v>
      </c>
      <c r="J148" s="133">
        <f>ROUND(I148*H148,2)</f>
        <v>-1421</v>
      </c>
      <c r="K148" s="134"/>
      <c r="L148" s="27"/>
      <c r="M148" s="135" t="s">
        <v>1</v>
      </c>
      <c r="N148" s="136" t="s">
        <v>40</v>
      </c>
      <c r="O148" s="137">
        <v>0</v>
      </c>
      <c r="P148" s="137">
        <f>O148*H148</f>
        <v>0</v>
      </c>
      <c r="Q148" s="137">
        <v>0.14424000000000001</v>
      </c>
      <c r="R148" s="137">
        <f>Q148*H148</f>
        <v>-0.70677600000000007</v>
      </c>
      <c r="S148" s="137">
        <v>0</v>
      </c>
      <c r="T148" s="138">
        <f>S148*H148</f>
        <v>0</v>
      </c>
      <c r="AR148" s="139" t="s">
        <v>137</v>
      </c>
      <c r="AT148" s="139" t="s">
        <v>133</v>
      </c>
      <c r="AU148" s="139" t="s">
        <v>82</v>
      </c>
      <c r="AY148" s="15" t="s">
        <v>132</v>
      </c>
      <c r="BE148" s="140">
        <f>IF(N148="základní",J148,0)</f>
        <v>-1421</v>
      </c>
      <c r="BF148" s="140">
        <f>IF(N148="snížená",J148,0)</f>
        <v>0</v>
      </c>
      <c r="BG148" s="140">
        <f>IF(N148="zákl. přenesená",J148,0)</f>
        <v>0</v>
      </c>
      <c r="BH148" s="140">
        <f>IF(N148="sníž. přenesená",J148,0)</f>
        <v>0</v>
      </c>
      <c r="BI148" s="140">
        <f>IF(N148="nulová",J148,0)</f>
        <v>0</v>
      </c>
      <c r="BJ148" s="15" t="s">
        <v>82</v>
      </c>
      <c r="BK148" s="140">
        <f>ROUND(I148*H148,2)</f>
        <v>-1421</v>
      </c>
      <c r="BL148" s="15" t="s">
        <v>137</v>
      </c>
      <c r="BM148" s="139" t="s">
        <v>226</v>
      </c>
    </row>
    <row r="149" spans="2:65" s="1" customFormat="1" ht="19.2" x14ac:dyDescent="0.2">
      <c r="B149" s="27"/>
      <c r="D149" s="141" t="s">
        <v>139</v>
      </c>
      <c r="F149" s="142" t="s">
        <v>191</v>
      </c>
      <c r="L149" s="27"/>
      <c r="M149" s="143"/>
      <c r="T149" s="51"/>
      <c r="AT149" s="15" t="s">
        <v>139</v>
      </c>
      <c r="AU149" s="15" t="s">
        <v>82</v>
      </c>
    </row>
    <row r="150" spans="2:65" s="1" customFormat="1" ht="19.2" x14ac:dyDescent="0.2">
      <c r="B150" s="27"/>
      <c r="D150" s="141" t="s">
        <v>140</v>
      </c>
      <c r="F150" s="144" t="s">
        <v>227</v>
      </c>
      <c r="L150" s="27"/>
      <c r="M150" s="143"/>
      <c r="T150" s="51"/>
      <c r="AT150" s="15" t="s">
        <v>140</v>
      </c>
      <c r="AU150" s="15" t="s">
        <v>82</v>
      </c>
    </row>
    <row r="151" spans="2:65" s="11" customFormat="1" x14ac:dyDescent="0.2">
      <c r="B151" s="145"/>
      <c r="D151" s="141" t="s">
        <v>157</v>
      </c>
      <c r="E151" s="146" t="s">
        <v>1</v>
      </c>
      <c r="F151" s="147" t="s">
        <v>228</v>
      </c>
      <c r="H151" s="148">
        <v>-40.299999999999997</v>
      </c>
      <c r="L151" s="145"/>
      <c r="M151" s="149"/>
      <c r="T151" s="150"/>
      <c r="AT151" s="146" t="s">
        <v>157</v>
      </c>
      <c r="AU151" s="146" t="s">
        <v>82</v>
      </c>
      <c r="AV151" s="11" t="s">
        <v>84</v>
      </c>
      <c r="AW151" s="11" t="s">
        <v>30</v>
      </c>
      <c r="AX151" s="11" t="s">
        <v>75</v>
      </c>
      <c r="AY151" s="146" t="s">
        <v>132</v>
      </c>
    </row>
    <row r="152" spans="2:65" s="11" customFormat="1" x14ac:dyDescent="0.2">
      <c r="B152" s="145"/>
      <c r="D152" s="141" t="s">
        <v>157</v>
      </c>
      <c r="E152" s="146" t="s">
        <v>1</v>
      </c>
      <c r="F152" s="147" t="s">
        <v>229</v>
      </c>
      <c r="H152" s="148">
        <v>35.4</v>
      </c>
      <c r="L152" s="145"/>
      <c r="M152" s="149"/>
      <c r="T152" s="150"/>
      <c r="AT152" s="146" t="s">
        <v>157</v>
      </c>
      <c r="AU152" s="146" t="s">
        <v>82</v>
      </c>
      <c r="AV152" s="11" t="s">
        <v>84</v>
      </c>
      <c r="AW152" s="11" t="s">
        <v>30</v>
      </c>
      <c r="AX152" s="11" t="s">
        <v>75</v>
      </c>
      <c r="AY152" s="146" t="s">
        <v>132</v>
      </c>
    </row>
    <row r="153" spans="2:65" s="12" customFormat="1" x14ac:dyDescent="0.2">
      <c r="B153" s="151"/>
      <c r="D153" s="141" t="s">
        <v>157</v>
      </c>
      <c r="E153" s="152" t="s">
        <v>1</v>
      </c>
      <c r="F153" s="153" t="s">
        <v>160</v>
      </c>
      <c r="H153" s="154">
        <v>-4.9000000000000004</v>
      </c>
      <c r="L153" s="151"/>
      <c r="M153" s="155"/>
      <c r="T153" s="156"/>
      <c r="AT153" s="152" t="s">
        <v>157</v>
      </c>
      <c r="AU153" s="152" t="s">
        <v>82</v>
      </c>
      <c r="AV153" s="12" t="s">
        <v>137</v>
      </c>
      <c r="AW153" s="12" t="s">
        <v>30</v>
      </c>
      <c r="AX153" s="12" t="s">
        <v>82</v>
      </c>
      <c r="AY153" s="152" t="s">
        <v>132</v>
      </c>
    </row>
    <row r="154" spans="2:65" s="1" customFormat="1" ht="14.4" customHeight="1" x14ac:dyDescent="0.2">
      <c r="B154" s="126"/>
      <c r="C154" s="157" t="s">
        <v>230</v>
      </c>
      <c r="D154" s="158" t="s">
        <v>161</v>
      </c>
      <c r="E154" s="159" t="s">
        <v>198</v>
      </c>
      <c r="F154" s="160" t="s">
        <v>199</v>
      </c>
      <c r="G154" s="161" t="s">
        <v>200</v>
      </c>
      <c r="H154" s="162">
        <v>-4.9000000000000004</v>
      </c>
      <c r="I154" s="163">
        <v>85</v>
      </c>
      <c r="J154" s="163">
        <f>ROUND(I154*H154,2)</f>
        <v>-416.5</v>
      </c>
      <c r="K154" s="164"/>
      <c r="L154" s="165"/>
      <c r="M154" s="166" t="s">
        <v>1</v>
      </c>
      <c r="N154" s="167" t="s">
        <v>40</v>
      </c>
      <c r="O154" s="137">
        <v>0</v>
      </c>
      <c r="P154" s="137">
        <f>O154*H154</f>
        <v>0</v>
      </c>
      <c r="Q154" s="137">
        <v>3.5999999999999997E-2</v>
      </c>
      <c r="R154" s="137">
        <f>Q154*H154</f>
        <v>-0.1764</v>
      </c>
      <c r="S154" s="137">
        <v>0</v>
      </c>
      <c r="T154" s="138">
        <f>S154*H154</f>
        <v>0</v>
      </c>
      <c r="AR154" s="139" t="s">
        <v>164</v>
      </c>
      <c r="AT154" s="139" t="s">
        <v>161</v>
      </c>
      <c r="AU154" s="139" t="s">
        <v>82</v>
      </c>
      <c r="AY154" s="15" t="s">
        <v>132</v>
      </c>
      <c r="BE154" s="140">
        <f>IF(N154="základní",J154,0)</f>
        <v>-416.5</v>
      </c>
      <c r="BF154" s="140">
        <f>IF(N154="snížená",J154,0)</f>
        <v>0</v>
      </c>
      <c r="BG154" s="140">
        <f>IF(N154="zákl. přenesená",J154,0)</f>
        <v>0</v>
      </c>
      <c r="BH154" s="140">
        <f>IF(N154="sníž. přenesená",J154,0)</f>
        <v>0</v>
      </c>
      <c r="BI154" s="140">
        <f>IF(N154="nulová",J154,0)</f>
        <v>0</v>
      </c>
      <c r="BJ154" s="15" t="s">
        <v>82</v>
      </c>
      <c r="BK154" s="140">
        <f>ROUND(I154*H154,2)</f>
        <v>-416.5</v>
      </c>
      <c r="BL154" s="15" t="s">
        <v>137</v>
      </c>
      <c r="BM154" s="139" t="s">
        <v>231</v>
      </c>
    </row>
    <row r="155" spans="2:65" s="1" customFormat="1" x14ac:dyDescent="0.2">
      <c r="B155" s="27"/>
      <c r="D155" s="141" t="s">
        <v>139</v>
      </c>
      <c r="F155" s="142" t="s">
        <v>199</v>
      </c>
      <c r="L155" s="27"/>
      <c r="M155" s="143"/>
      <c r="T155" s="51"/>
      <c r="AT155" s="15" t="s">
        <v>139</v>
      </c>
      <c r="AU155" s="15" t="s">
        <v>82</v>
      </c>
    </row>
    <row r="156" spans="2:65" s="1" customFormat="1" ht="19.2" x14ac:dyDescent="0.2">
      <c r="B156" s="27"/>
      <c r="D156" s="141" t="s">
        <v>140</v>
      </c>
      <c r="F156" s="144" t="s">
        <v>232</v>
      </c>
      <c r="L156" s="27"/>
      <c r="M156" s="143"/>
      <c r="T156" s="51"/>
      <c r="AT156" s="15" t="s">
        <v>140</v>
      </c>
      <c r="AU156" s="15" t="s">
        <v>82</v>
      </c>
    </row>
    <row r="157" spans="2:65" s="10" customFormat="1" ht="25.95" customHeight="1" x14ac:dyDescent="0.25">
      <c r="B157" s="117"/>
      <c r="D157" s="118" t="s">
        <v>74</v>
      </c>
      <c r="E157" s="119" t="s">
        <v>167</v>
      </c>
      <c r="F157" s="119" t="s">
        <v>168</v>
      </c>
      <c r="J157" s="120">
        <f>BK157</f>
        <v>-211.32</v>
      </c>
      <c r="L157" s="117"/>
      <c r="M157" s="121"/>
      <c r="P157" s="122">
        <f>SUM(P158:P160)</f>
        <v>0</v>
      </c>
      <c r="R157" s="122">
        <f>SUM(R158:R160)</f>
        <v>0</v>
      </c>
      <c r="T157" s="123">
        <f>SUM(T158:T160)</f>
        <v>0</v>
      </c>
      <c r="AR157" s="118" t="s">
        <v>82</v>
      </c>
      <c r="AT157" s="124" t="s">
        <v>74</v>
      </c>
      <c r="AU157" s="124" t="s">
        <v>75</v>
      </c>
      <c r="AY157" s="118" t="s">
        <v>132</v>
      </c>
      <c r="BK157" s="125">
        <f>SUM(BK158:BK160)</f>
        <v>-211.32</v>
      </c>
    </row>
    <row r="158" spans="2:65" s="1" customFormat="1" ht="14.4" customHeight="1" x14ac:dyDescent="0.2">
      <c r="B158" s="126"/>
      <c r="C158" s="127" t="s">
        <v>164</v>
      </c>
      <c r="D158" s="128" t="s">
        <v>133</v>
      </c>
      <c r="E158" s="129" t="s">
        <v>170</v>
      </c>
      <c r="F158" s="130" t="s">
        <v>171</v>
      </c>
      <c r="G158" s="131" t="s">
        <v>172</v>
      </c>
      <c r="H158" s="132">
        <v>-3.8422700000000001</v>
      </c>
      <c r="I158" s="133">
        <v>55</v>
      </c>
      <c r="J158" s="133">
        <f>ROUND(I158*H158,2)</f>
        <v>-211.32</v>
      </c>
      <c r="K158" s="134"/>
      <c r="L158" s="27"/>
      <c r="M158" s="135" t="s">
        <v>1</v>
      </c>
      <c r="N158" s="136" t="s">
        <v>40</v>
      </c>
      <c r="O158" s="137">
        <v>0</v>
      </c>
      <c r="P158" s="137">
        <f>O158*H158</f>
        <v>0</v>
      </c>
      <c r="Q158" s="137">
        <v>0</v>
      </c>
      <c r="R158" s="137">
        <f>Q158*H158</f>
        <v>0</v>
      </c>
      <c r="S158" s="137">
        <v>0</v>
      </c>
      <c r="T158" s="138">
        <f>S158*H158</f>
        <v>0</v>
      </c>
      <c r="AR158" s="139" t="s">
        <v>137</v>
      </c>
      <c r="AT158" s="139" t="s">
        <v>133</v>
      </c>
      <c r="AU158" s="139" t="s">
        <v>82</v>
      </c>
      <c r="AY158" s="15" t="s">
        <v>132</v>
      </c>
      <c r="BE158" s="140">
        <f>IF(N158="základní",J158,0)</f>
        <v>-211.32</v>
      </c>
      <c r="BF158" s="140">
        <f>IF(N158="snížená",J158,0)</f>
        <v>0</v>
      </c>
      <c r="BG158" s="140">
        <f>IF(N158="zákl. přenesená",J158,0)</f>
        <v>0</v>
      </c>
      <c r="BH158" s="140">
        <f>IF(N158="sníž. přenesená",J158,0)</f>
        <v>0</v>
      </c>
      <c r="BI158" s="140">
        <f>IF(N158="nulová",J158,0)</f>
        <v>0</v>
      </c>
      <c r="BJ158" s="15" t="s">
        <v>82</v>
      </c>
      <c r="BK158" s="140">
        <f>ROUND(I158*H158,2)</f>
        <v>-211.32</v>
      </c>
      <c r="BL158" s="15" t="s">
        <v>137</v>
      </c>
      <c r="BM158" s="139" t="s">
        <v>233</v>
      </c>
    </row>
    <row r="159" spans="2:65" s="1" customFormat="1" x14ac:dyDescent="0.2">
      <c r="B159" s="27"/>
      <c r="D159" s="141" t="s">
        <v>139</v>
      </c>
      <c r="F159" s="142" t="s">
        <v>171</v>
      </c>
      <c r="L159" s="27"/>
      <c r="M159" s="143"/>
      <c r="T159" s="51"/>
      <c r="AT159" s="15" t="s">
        <v>139</v>
      </c>
      <c r="AU159" s="15" t="s">
        <v>82</v>
      </c>
    </row>
    <row r="160" spans="2:65" s="1" customFormat="1" ht="19.2" x14ac:dyDescent="0.2">
      <c r="B160" s="27"/>
      <c r="D160" s="141" t="s">
        <v>140</v>
      </c>
      <c r="F160" s="144" t="s">
        <v>234</v>
      </c>
      <c r="L160" s="27"/>
      <c r="M160" s="168"/>
      <c r="N160" s="169"/>
      <c r="O160" s="169"/>
      <c r="P160" s="169"/>
      <c r="Q160" s="169"/>
      <c r="R160" s="169"/>
      <c r="S160" s="169"/>
      <c r="T160" s="170"/>
      <c r="AT160" s="15" t="s">
        <v>140</v>
      </c>
      <c r="AU160" s="15" t="s">
        <v>82</v>
      </c>
    </row>
    <row r="161" spans="2:12" s="1" customFormat="1" ht="6.9" customHeight="1" x14ac:dyDescent="0.2">
      <c r="B161" s="39"/>
      <c r="C161" s="40"/>
      <c r="D161" s="40"/>
      <c r="E161" s="40"/>
      <c r="F161" s="40"/>
      <c r="G161" s="40"/>
      <c r="H161" s="40"/>
      <c r="I161" s="40"/>
      <c r="J161" s="40"/>
      <c r="K161" s="40"/>
      <c r="L161" s="27"/>
    </row>
  </sheetData>
  <autoFilter ref="C123:K160" xr:uid="{00000000-0009-0000-0000-000003000000}"/>
  <mergeCells count="11">
    <mergeCell ref="L2:V2"/>
    <mergeCell ref="E87:H87"/>
    <mergeCell ref="E89:H89"/>
    <mergeCell ref="E112:H112"/>
    <mergeCell ref="E114:H114"/>
    <mergeCell ref="E116:H116"/>
    <mergeCell ref="E7:H7"/>
    <mergeCell ref="E9:H9"/>
    <mergeCell ref="E11:H11"/>
    <mergeCell ref="E29:H29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37"/>
  <sheetViews>
    <sheetView showGridLines="0" workbookViewId="0"/>
  </sheetViews>
  <sheetFormatPr defaultRowHeight="10.199999999999999" x14ac:dyDescent="0.2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10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 x14ac:dyDescent="0.2">
      <c r="L2" s="209" t="s">
        <v>5</v>
      </c>
      <c r="M2" s="203"/>
      <c r="N2" s="203"/>
      <c r="O2" s="203"/>
      <c r="P2" s="203"/>
      <c r="Q2" s="203"/>
      <c r="R2" s="203"/>
      <c r="S2" s="203"/>
      <c r="T2" s="203"/>
      <c r="U2" s="203"/>
      <c r="V2" s="203"/>
      <c r="AT2" s="15" t="s">
        <v>96</v>
      </c>
    </row>
    <row r="3" spans="2:46" ht="6.9" customHeight="1" x14ac:dyDescent="0.2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84</v>
      </c>
    </row>
    <row r="4" spans="2:46" ht="24.9" customHeight="1" x14ac:dyDescent="0.2">
      <c r="B4" s="18"/>
      <c r="D4" s="19" t="s">
        <v>105</v>
      </c>
      <c r="L4" s="18"/>
      <c r="M4" s="89" t="s">
        <v>10</v>
      </c>
      <c r="AT4" s="15" t="s">
        <v>3</v>
      </c>
    </row>
    <row r="5" spans="2:46" ht="6.9" customHeight="1" x14ac:dyDescent="0.2">
      <c r="B5" s="18"/>
      <c r="L5" s="18"/>
    </row>
    <row r="6" spans="2:46" ht="12" customHeight="1" x14ac:dyDescent="0.2">
      <c r="B6" s="18"/>
      <c r="D6" s="24" t="s">
        <v>14</v>
      </c>
      <c r="L6" s="18"/>
    </row>
    <row r="7" spans="2:46" ht="16.5" customHeight="1" x14ac:dyDescent="0.2">
      <c r="B7" s="18"/>
      <c r="E7" s="215" t="str">
        <f>'Rekapitulace stavby'!K6</f>
        <v>Kaliště chodník TDs</v>
      </c>
      <c r="F7" s="216"/>
      <c r="G7" s="216"/>
      <c r="H7" s="216"/>
      <c r="L7" s="18"/>
    </row>
    <row r="8" spans="2:46" ht="12" customHeight="1" x14ac:dyDescent="0.2">
      <c r="B8" s="18"/>
      <c r="D8" s="24" t="s">
        <v>106</v>
      </c>
      <c r="L8" s="18"/>
    </row>
    <row r="9" spans="2:46" s="1" customFormat="1" ht="16.5" customHeight="1" x14ac:dyDescent="0.2">
      <c r="B9" s="27"/>
      <c r="E9" s="215" t="s">
        <v>107</v>
      </c>
      <c r="F9" s="214"/>
      <c r="G9" s="214"/>
      <c r="H9" s="214"/>
      <c r="L9" s="27"/>
    </row>
    <row r="10" spans="2:46" s="1" customFormat="1" ht="12" customHeight="1" x14ac:dyDescent="0.2">
      <c r="B10" s="27"/>
      <c r="D10" s="24" t="s">
        <v>108</v>
      </c>
      <c r="L10" s="27"/>
    </row>
    <row r="11" spans="2:46" s="1" customFormat="1" ht="30" customHeight="1" x14ac:dyDescent="0.2">
      <c r="B11" s="27"/>
      <c r="E11" s="176" t="s">
        <v>235</v>
      </c>
      <c r="F11" s="214"/>
      <c r="G11" s="214"/>
      <c r="H11" s="214"/>
      <c r="L11" s="27"/>
    </row>
    <row r="12" spans="2:46" s="1" customFormat="1" x14ac:dyDescent="0.2">
      <c r="B12" s="27"/>
      <c r="L12" s="27"/>
    </row>
    <row r="13" spans="2:46" s="1" customFormat="1" ht="12" customHeight="1" x14ac:dyDescent="0.2">
      <c r="B13" s="27"/>
      <c r="D13" s="24" t="s">
        <v>16</v>
      </c>
      <c r="F13" s="22" t="s">
        <v>1</v>
      </c>
      <c r="I13" s="24" t="s">
        <v>17</v>
      </c>
      <c r="J13" s="22" t="s">
        <v>1</v>
      </c>
      <c r="L13" s="27"/>
    </row>
    <row r="14" spans="2:46" s="1" customFormat="1" ht="12" customHeight="1" x14ac:dyDescent="0.2">
      <c r="B14" s="27"/>
      <c r="D14" s="24" t="s">
        <v>18</v>
      </c>
      <c r="F14" s="22" t="s">
        <v>19</v>
      </c>
      <c r="I14" s="24" t="s">
        <v>20</v>
      </c>
      <c r="J14" s="47" t="str">
        <f>'Rekapitulace stavby'!AN8</f>
        <v>23. 4. 2022</v>
      </c>
      <c r="L14" s="27"/>
    </row>
    <row r="15" spans="2:46" s="1" customFormat="1" ht="10.95" customHeight="1" x14ac:dyDescent="0.2">
      <c r="B15" s="27"/>
      <c r="L15" s="27"/>
    </row>
    <row r="16" spans="2:46" s="1" customFormat="1" ht="12" customHeight="1" x14ac:dyDescent="0.2">
      <c r="B16" s="27"/>
      <c r="D16" s="24" t="s">
        <v>22</v>
      </c>
      <c r="I16" s="24" t="s">
        <v>23</v>
      </c>
      <c r="J16" s="22" t="str">
        <f>IF('Rekapitulace stavby'!AN10="","",'Rekapitulace stavby'!AN10)</f>
        <v/>
      </c>
      <c r="L16" s="27"/>
    </row>
    <row r="17" spans="2:12" s="1" customFormat="1" ht="18" customHeight="1" x14ac:dyDescent="0.2">
      <c r="B17" s="27"/>
      <c r="E17" s="22" t="str">
        <f>IF('Rekapitulace stavby'!E11="","",'Rekapitulace stavby'!E11)</f>
        <v xml:space="preserve"> </v>
      </c>
      <c r="I17" s="24" t="s">
        <v>24</v>
      </c>
      <c r="J17" s="22" t="str">
        <f>IF('Rekapitulace stavby'!AN11="","",'Rekapitulace stavby'!AN11)</f>
        <v/>
      </c>
      <c r="L17" s="27"/>
    </row>
    <row r="18" spans="2:12" s="1" customFormat="1" ht="6.9" customHeight="1" x14ac:dyDescent="0.2">
      <c r="B18" s="27"/>
      <c r="L18" s="27"/>
    </row>
    <row r="19" spans="2:12" s="1" customFormat="1" ht="12" customHeight="1" x14ac:dyDescent="0.2">
      <c r="B19" s="27"/>
      <c r="D19" s="24" t="s">
        <v>25</v>
      </c>
      <c r="I19" s="24" t="s">
        <v>23</v>
      </c>
      <c r="J19" s="22" t="s">
        <v>26</v>
      </c>
      <c r="L19" s="27"/>
    </row>
    <row r="20" spans="2:12" s="1" customFormat="1" ht="18" customHeight="1" x14ac:dyDescent="0.2">
      <c r="B20" s="27"/>
      <c r="E20" s="22" t="s">
        <v>27</v>
      </c>
      <c r="I20" s="24" t="s">
        <v>24</v>
      </c>
      <c r="J20" s="22" t="s">
        <v>28</v>
      </c>
      <c r="L20" s="27"/>
    </row>
    <row r="21" spans="2:12" s="1" customFormat="1" ht="6.9" customHeight="1" x14ac:dyDescent="0.2">
      <c r="B21" s="27"/>
      <c r="L21" s="27"/>
    </row>
    <row r="22" spans="2:12" s="1" customFormat="1" ht="12" customHeight="1" x14ac:dyDescent="0.2">
      <c r="B22" s="27"/>
      <c r="D22" s="24" t="s">
        <v>29</v>
      </c>
      <c r="I22" s="24" t="s">
        <v>23</v>
      </c>
      <c r="J22" s="22" t="str">
        <f>IF('Rekapitulace stavby'!AN16="","",'Rekapitulace stavby'!AN16)</f>
        <v/>
      </c>
      <c r="L22" s="27"/>
    </row>
    <row r="23" spans="2:12" s="1" customFormat="1" ht="18" customHeight="1" x14ac:dyDescent="0.2">
      <c r="B23" s="27"/>
      <c r="E23" s="22" t="str">
        <f>IF('Rekapitulace stavby'!E17="","",'Rekapitulace stavby'!E17)</f>
        <v xml:space="preserve"> </v>
      </c>
      <c r="I23" s="24" t="s">
        <v>24</v>
      </c>
      <c r="J23" s="22" t="str">
        <f>IF('Rekapitulace stavby'!AN17="","",'Rekapitulace stavby'!AN17)</f>
        <v/>
      </c>
      <c r="L23" s="27"/>
    </row>
    <row r="24" spans="2:12" s="1" customFormat="1" ht="6.9" customHeight="1" x14ac:dyDescent="0.2">
      <c r="B24" s="27"/>
      <c r="L24" s="27"/>
    </row>
    <row r="25" spans="2:12" s="1" customFormat="1" ht="12" customHeight="1" x14ac:dyDescent="0.2">
      <c r="B25" s="27"/>
      <c r="D25" s="24" t="s">
        <v>31</v>
      </c>
      <c r="I25" s="24" t="s">
        <v>23</v>
      </c>
      <c r="J25" s="22" t="s">
        <v>32</v>
      </c>
      <c r="L25" s="27"/>
    </row>
    <row r="26" spans="2:12" s="1" customFormat="1" ht="18" customHeight="1" x14ac:dyDescent="0.2">
      <c r="B26" s="27"/>
      <c r="E26" s="22" t="s">
        <v>33</v>
      </c>
      <c r="I26" s="24" t="s">
        <v>24</v>
      </c>
      <c r="J26" s="22" t="s">
        <v>1</v>
      </c>
      <c r="L26" s="27"/>
    </row>
    <row r="27" spans="2:12" s="1" customFormat="1" ht="6.9" customHeight="1" x14ac:dyDescent="0.2">
      <c r="B27" s="27"/>
      <c r="L27" s="27"/>
    </row>
    <row r="28" spans="2:12" s="1" customFormat="1" ht="12" customHeight="1" x14ac:dyDescent="0.2">
      <c r="B28" s="27"/>
      <c r="D28" s="24" t="s">
        <v>34</v>
      </c>
      <c r="L28" s="27"/>
    </row>
    <row r="29" spans="2:12" s="7" customFormat="1" ht="16.5" customHeight="1" x14ac:dyDescent="0.2">
      <c r="B29" s="90"/>
      <c r="E29" s="205" t="s">
        <v>1</v>
      </c>
      <c r="F29" s="205"/>
      <c r="G29" s="205"/>
      <c r="H29" s="205"/>
      <c r="L29" s="90"/>
    </row>
    <row r="30" spans="2:12" s="1" customFormat="1" ht="6.9" customHeight="1" x14ac:dyDescent="0.2">
      <c r="B30" s="27"/>
      <c r="L30" s="27"/>
    </row>
    <row r="31" spans="2:12" s="1" customFormat="1" ht="6.9" customHeight="1" x14ac:dyDescent="0.2">
      <c r="B31" s="27"/>
      <c r="D31" s="48"/>
      <c r="E31" s="48"/>
      <c r="F31" s="48"/>
      <c r="G31" s="48"/>
      <c r="H31" s="48"/>
      <c r="I31" s="48"/>
      <c r="J31" s="48"/>
      <c r="K31" s="48"/>
      <c r="L31" s="27"/>
    </row>
    <row r="32" spans="2:12" s="1" customFormat="1" ht="25.35" customHeight="1" x14ac:dyDescent="0.2">
      <c r="B32" s="27"/>
      <c r="D32" s="91" t="s">
        <v>35</v>
      </c>
      <c r="J32" s="61">
        <f>ROUND(J122, 2)</f>
        <v>6343.46</v>
      </c>
      <c r="L32" s="27"/>
    </row>
    <row r="33" spans="2:12" s="1" customFormat="1" ht="6.9" customHeight="1" x14ac:dyDescent="0.2">
      <c r="B33" s="27"/>
      <c r="D33" s="48"/>
      <c r="E33" s="48"/>
      <c r="F33" s="48"/>
      <c r="G33" s="48"/>
      <c r="H33" s="48"/>
      <c r="I33" s="48"/>
      <c r="J33" s="48"/>
      <c r="K33" s="48"/>
      <c r="L33" s="27"/>
    </row>
    <row r="34" spans="2:12" s="1" customFormat="1" ht="14.4" customHeight="1" x14ac:dyDescent="0.2">
      <c r="B34" s="27"/>
      <c r="F34" s="30" t="s">
        <v>37</v>
      </c>
      <c r="I34" s="30" t="s">
        <v>36</v>
      </c>
      <c r="J34" s="30" t="s">
        <v>38</v>
      </c>
      <c r="L34" s="27"/>
    </row>
    <row r="35" spans="2:12" s="1" customFormat="1" ht="14.4" customHeight="1" x14ac:dyDescent="0.2">
      <c r="B35" s="27"/>
      <c r="D35" s="50" t="s">
        <v>39</v>
      </c>
      <c r="E35" s="24" t="s">
        <v>40</v>
      </c>
      <c r="F35" s="82">
        <f>ROUND((SUM(BE122:BE136)),  2)</f>
        <v>6343.46</v>
      </c>
      <c r="I35" s="92">
        <v>0.21</v>
      </c>
      <c r="J35" s="82">
        <f>ROUND(((SUM(BE122:BE136))*I35),  2)</f>
        <v>1332.13</v>
      </c>
      <c r="L35" s="27"/>
    </row>
    <row r="36" spans="2:12" s="1" customFormat="1" ht="14.4" customHeight="1" x14ac:dyDescent="0.2">
      <c r="B36" s="27"/>
      <c r="E36" s="24" t="s">
        <v>41</v>
      </c>
      <c r="F36" s="82">
        <f>ROUND((SUM(BF122:BF136)),  2)</f>
        <v>0</v>
      </c>
      <c r="I36" s="92">
        <v>0.15</v>
      </c>
      <c r="J36" s="82">
        <f>ROUND(((SUM(BF122:BF136))*I36),  2)</f>
        <v>0</v>
      </c>
      <c r="L36" s="27"/>
    </row>
    <row r="37" spans="2:12" s="1" customFormat="1" ht="14.4" hidden="1" customHeight="1" x14ac:dyDescent="0.2">
      <c r="B37" s="27"/>
      <c r="E37" s="24" t="s">
        <v>42</v>
      </c>
      <c r="F37" s="82">
        <f>ROUND((SUM(BG122:BG136)),  2)</f>
        <v>0</v>
      </c>
      <c r="I37" s="92">
        <v>0.21</v>
      </c>
      <c r="J37" s="82">
        <f>0</f>
        <v>0</v>
      </c>
      <c r="L37" s="27"/>
    </row>
    <row r="38" spans="2:12" s="1" customFormat="1" ht="14.4" hidden="1" customHeight="1" x14ac:dyDescent="0.2">
      <c r="B38" s="27"/>
      <c r="E38" s="24" t="s">
        <v>43</v>
      </c>
      <c r="F38" s="82">
        <f>ROUND((SUM(BH122:BH136)),  2)</f>
        <v>0</v>
      </c>
      <c r="I38" s="92">
        <v>0.15</v>
      </c>
      <c r="J38" s="82">
        <f>0</f>
        <v>0</v>
      </c>
      <c r="L38" s="27"/>
    </row>
    <row r="39" spans="2:12" s="1" customFormat="1" ht="14.4" hidden="1" customHeight="1" x14ac:dyDescent="0.2">
      <c r="B39" s="27"/>
      <c r="E39" s="24" t="s">
        <v>44</v>
      </c>
      <c r="F39" s="82">
        <f>ROUND((SUM(BI122:BI136)),  2)</f>
        <v>0</v>
      </c>
      <c r="I39" s="92">
        <v>0</v>
      </c>
      <c r="J39" s="82">
        <f>0</f>
        <v>0</v>
      </c>
      <c r="L39" s="27"/>
    </row>
    <row r="40" spans="2:12" s="1" customFormat="1" ht="6.9" customHeight="1" x14ac:dyDescent="0.2">
      <c r="B40" s="27"/>
      <c r="L40" s="27"/>
    </row>
    <row r="41" spans="2:12" s="1" customFormat="1" ht="25.35" customHeight="1" x14ac:dyDescent="0.2">
      <c r="B41" s="27"/>
      <c r="C41" s="93"/>
      <c r="D41" s="94" t="s">
        <v>45</v>
      </c>
      <c r="E41" s="52"/>
      <c r="F41" s="52"/>
      <c r="G41" s="95" t="s">
        <v>46</v>
      </c>
      <c r="H41" s="96" t="s">
        <v>47</v>
      </c>
      <c r="I41" s="52"/>
      <c r="J41" s="97">
        <f>SUM(J32:J39)</f>
        <v>7675.59</v>
      </c>
      <c r="K41" s="98"/>
      <c r="L41" s="27"/>
    </row>
    <row r="42" spans="2:12" s="1" customFormat="1" ht="14.4" customHeight="1" x14ac:dyDescent="0.2">
      <c r="B42" s="27"/>
      <c r="L42" s="27"/>
    </row>
    <row r="43" spans="2:12" ht="14.4" customHeight="1" x14ac:dyDescent="0.2">
      <c r="B43" s="18"/>
      <c r="L43" s="18"/>
    </row>
    <row r="44" spans="2:12" ht="14.4" customHeight="1" x14ac:dyDescent="0.2">
      <c r="B44" s="18"/>
      <c r="L44" s="18"/>
    </row>
    <row r="45" spans="2:12" ht="14.4" customHeight="1" x14ac:dyDescent="0.2">
      <c r="B45" s="18"/>
      <c r="L45" s="18"/>
    </row>
    <row r="46" spans="2:12" ht="14.4" customHeight="1" x14ac:dyDescent="0.2">
      <c r="B46" s="18"/>
      <c r="L46" s="18"/>
    </row>
    <row r="47" spans="2:12" ht="14.4" customHeight="1" x14ac:dyDescent="0.2">
      <c r="B47" s="18"/>
      <c r="L47" s="18"/>
    </row>
    <row r="48" spans="2:12" ht="14.4" customHeight="1" x14ac:dyDescent="0.2">
      <c r="B48" s="18"/>
      <c r="L48" s="18"/>
    </row>
    <row r="49" spans="2:12" ht="14.4" customHeight="1" x14ac:dyDescent="0.2">
      <c r="B49" s="18"/>
      <c r="L49" s="18"/>
    </row>
    <row r="50" spans="2:12" s="1" customFormat="1" ht="14.4" customHeight="1" x14ac:dyDescent="0.2">
      <c r="B50" s="27"/>
      <c r="D50" s="36" t="s">
        <v>48</v>
      </c>
      <c r="E50" s="37"/>
      <c r="F50" s="37"/>
      <c r="G50" s="36" t="s">
        <v>49</v>
      </c>
      <c r="H50" s="37"/>
      <c r="I50" s="37"/>
      <c r="J50" s="37"/>
      <c r="K50" s="37"/>
      <c r="L50" s="27"/>
    </row>
    <row r="51" spans="2:12" x14ac:dyDescent="0.2">
      <c r="B51" s="18"/>
      <c r="L51" s="18"/>
    </row>
    <row r="52" spans="2:12" x14ac:dyDescent="0.2">
      <c r="B52" s="18"/>
      <c r="L52" s="18"/>
    </row>
    <row r="53" spans="2:12" x14ac:dyDescent="0.2">
      <c r="B53" s="18"/>
      <c r="L53" s="18"/>
    </row>
    <row r="54" spans="2:12" x14ac:dyDescent="0.2">
      <c r="B54" s="18"/>
      <c r="L54" s="18"/>
    </row>
    <row r="55" spans="2:12" x14ac:dyDescent="0.2">
      <c r="B55" s="18"/>
      <c r="L55" s="18"/>
    </row>
    <row r="56" spans="2:12" x14ac:dyDescent="0.2">
      <c r="B56" s="18"/>
      <c r="L56" s="18"/>
    </row>
    <row r="57" spans="2:12" x14ac:dyDescent="0.2">
      <c r="B57" s="18"/>
      <c r="L57" s="18"/>
    </row>
    <row r="58" spans="2:12" x14ac:dyDescent="0.2">
      <c r="B58" s="18"/>
      <c r="L58" s="18"/>
    </row>
    <row r="59" spans="2:12" x14ac:dyDescent="0.2">
      <c r="B59" s="18"/>
      <c r="L59" s="18"/>
    </row>
    <row r="60" spans="2:12" x14ac:dyDescent="0.2">
      <c r="B60" s="18"/>
      <c r="L60" s="18"/>
    </row>
    <row r="61" spans="2:12" s="1" customFormat="1" ht="13.2" x14ac:dyDescent="0.2">
      <c r="B61" s="27"/>
      <c r="D61" s="38" t="s">
        <v>50</v>
      </c>
      <c r="E61" s="29"/>
      <c r="F61" s="99" t="s">
        <v>51</v>
      </c>
      <c r="G61" s="38" t="s">
        <v>50</v>
      </c>
      <c r="H61" s="29"/>
      <c r="I61" s="29"/>
      <c r="J61" s="100" t="s">
        <v>51</v>
      </c>
      <c r="K61" s="29"/>
      <c r="L61" s="27"/>
    </row>
    <row r="62" spans="2:12" x14ac:dyDescent="0.2">
      <c r="B62" s="18"/>
      <c r="L62" s="18"/>
    </row>
    <row r="63" spans="2:12" x14ac:dyDescent="0.2">
      <c r="B63" s="18"/>
      <c r="L63" s="18"/>
    </row>
    <row r="64" spans="2:12" x14ac:dyDescent="0.2">
      <c r="B64" s="18"/>
      <c r="L64" s="18"/>
    </row>
    <row r="65" spans="2:12" s="1" customFormat="1" ht="13.2" x14ac:dyDescent="0.2">
      <c r="B65" s="27"/>
      <c r="D65" s="36" t="s">
        <v>52</v>
      </c>
      <c r="E65" s="37"/>
      <c r="F65" s="37"/>
      <c r="G65" s="36" t="s">
        <v>53</v>
      </c>
      <c r="H65" s="37"/>
      <c r="I65" s="37"/>
      <c r="J65" s="37"/>
      <c r="K65" s="37"/>
      <c r="L65" s="27"/>
    </row>
    <row r="66" spans="2:12" x14ac:dyDescent="0.2">
      <c r="B66" s="18"/>
      <c r="L66" s="18"/>
    </row>
    <row r="67" spans="2:12" x14ac:dyDescent="0.2">
      <c r="B67" s="18"/>
      <c r="L67" s="18"/>
    </row>
    <row r="68" spans="2:12" x14ac:dyDescent="0.2">
      <c r="B68" s="18"/>
      <c r="L68" s="18"/>
    </row>
    <row r="69" spans="2:12" x14ac:dyDescent="0.2">
      <c r="B69" s="18"/>
      <c r="L69" s="18"/>
    </row>
    <row r="70" spans="2:12" x14ac:dyDescent="0.2">
      <c r="B70" s="18"/>
      <c r="L70" s="18"/>
    </row>
    <row r="71" spans="2:12" x14ac:dyDescent="0.2">
      <c r="B71" s="18"/>
      <c r="L71" s="18"/>
    </row>
    <row r="72" spans="2:12" x14ac:dyDescent="0.2">
      <c r="B72" s="18"/>
      <c r="L72" s="18"/>
    </row>
    <row r="73" spans="2:12" x14ac:dyDescent="0.2">
      <c r="B73" s="18"/>
      <c r="L73" s="18"/>
    </row>
    <row r="74" spans="2:12" x14ac:dyDescent="0.2">
      <c r="B74" s="18"/>
      <c r="L74" s="18"/>
    </row>
    <row r="75" spans="2:12" x14ac:dyDescent="0.2">
      <c r="B75" s="18"/>
      <c r="L75" s="18"/>
    </row>
    <row r="76" spans="2:12" s="1" customFormat="1" ht="13.2" x14ac:dyDescent="0.2">
      <c r="B76" s="27"/>
      <c r="D76" s="38" t="s">
        <v>50</v>
      </c>
      <c r="E76" s="29"/>
      <c r="F76" s="99" t="s">
        <v>51</v>
      </c>
      <c r="G76" s="38" t="s">
        <v>50</v>
      </c>
      <c r="H76" s="29"/>
      <c r="I76" s="29"/>
      <c r="J76" s="100" t="s">
        <v>51</v>
      </c>
      <c r="K76" s="29"/>
      <c r="L76" s="27"/>
    </row>
    <row r="77" spans="2:12" s="1" customFormat="1" ht="14.4" customHeight="1" x14ac:dyDescent="0.2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27"/>
    </row>
    <row r="81" spans="2:12" s="1" customFormat="1" ht="6.9" customHeight="1" x14ac:dyDescent="0.2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27"/>
    </row>
    <row r="82" spans="2:12" s="1" customFormat="1" ht="24.9" customHeight="1" x14ac:dyDescent="0.2">
      <c r="B82" s="27"/>
      <c r="C82" s="19" t="s">
        <v>110</v>
      </c>
      <c r="L82" s="27"/>
    </row>
    <row r="83" spans="2:12" s="1" customFormat="1" ht="6.9" customHeight="1" x14ac:dyDescent="0.2">
      <c r="B83" s="27"/>
      <c r="L83" s="27"/>
    </row>
    <row r="84" spans="2:12" s="1" customFormat="1" ht="12" customHeight="1" x14ac:dyDescent="0.2">
      <c r="B84" s="27"/>
      <c r="C84" s="24" t="s">
        <v>14</v>
      </c>
      <c r="L84" s="27"/>
    </row>
    <row r="85" spans="2:12" s="1" customFormat="1" ht="16.5" customHeight="1" x14ac:dyDescent="0.2">
      <c r="B85" s="27"/>
      <c r="E85" s="215" t="str">
        <f>E7</f>
        <v>Kaliště chodník TDs</v>
      </c>
      <c r="F85" s="216"/>
      <c r="G85" s="216"/>
      <c r="H85" s="216"/>
      <c r="L85" s="27"/>
    </row>
    <row r="86" spans="2:12" ht="12" customHeight="1" x14ac:dyDescent="0.2">
      <c r="B86" s="18"/>
      <c r="C86" s="24" t="s">
        <v>106</v>
      </c>
      <c r="L86" s="18"/>
    </row>
    <row r="87" spans="2:12" s="1" customFormat="1" ht="16.5" customHeight="1" x14ac:dyDescent="0.2">
      <c r="B87" s="27"/>
      <c r="E87" s="215" t="s">
        <v>107</v>
      </c>
      <c r="F87" s="214"/>
      <c r="G87" s="214"/>
      <c r="H87" s="214"/>
      <c r="L87" s="27"/>
    </row>
    <row r="88" spans="2:12" s="1" customFormat="1" ht="12" customHeight="1" x14ac:dyDescent="0.2">
      <c r="B88" s="27"/>
      <c r="C88" s="24" t="s">
        <v>108</v>
      </c>
      <c r="L88" s="27"/>
    </row>
    <row r="89" spans="2:12" s="1" customFormat="1" ht="30" customHeight="1" x14ac:dyDescent="0.2">
      <c r="B89" s="27"/>
      <c r="E89" s="176" t="str">
        <f>E11</f>
        <v>15.01 VP - Změnový list č. 15 - SO101, úsek 2 - srovnání výměr dle geodetického zaměření</v>
      </c>
      <c r="F89" s="214"/>
      <c r="G89" s="214"/>
      <c r="H89" s="214"/>
      <c r="L89" s="27"/>
    </row>
    <row r="90" spans="2:12" s="1" customFormat="1" ht="6.9" customHeight="1" x14ac:dyDescent="0.2">
      <c r="B90" s="27"/>
      <c r="L90" s="27"/>
    </row>
    <row r="91" spans="2:12" s="1" customFormat="1" ht="12" customHeight="1" x14ac:dyDescent="0.2">
      <c r="B91" s="27"/>
      <c r="C91" s="24" t="s">
        <v>18</v>
      </c>
      <c r="F91" s="22" t="str">
        <f>F14</f>
        <v xml:space="preserve"> </v>
      </c>
      <c r="I91" s="24" t="s">
        <v>20</v>
      </c>
      <c r="J91" s="47" t="str">
        <f>IF(J14="","",J14)</f>
        <v>23. 4. 2022</v>
      </c>
      <c r="L91" s="27"/>
    </row>
    <row r="92" spans="2:12" s="1" customFormat="1" ht="6.9" customHeight="1" x14ac:dyDescent="0.2">
      <c r="B92" s="27"/>
      <c r="L92" s="27"/>
    </row>
    <row r="93" spans="2:12" s="1" customFormat="1" ht="15.15" customHeight="1" x14ac:dyDescent="0.2">
      <c r="B93" s="27"/>
      <c r="C93" s="24" t="s">
        <v>22</v>
      </c>
      <c r="F93" s="22" t="str">
        <f>E17</f>
        <v xml:space="preserve"> </v>
      </c>
      <c r="I93" s="24" t="s">
        <v>29</v>
      </c>
      <c r="J93" s="25" t="str">
        <f>E23</f>
        <v xml:space="preserve"> </v>
      </c>
      <c r="L93" s="27"/>
    </row>
    <row r="94" spans="2:12" s="1" customFormat="1" ht="40.200000000000003" customHeight="1" x14ac:dyDescent="0.2">
      <c r="B94" s="27"/>
      <c r="C94" s="24" t="s">
        <v>25</v>
      </c>
      <c r="F94" s="22" t="str">
        <f>IF(E20="","",E20)</f>
        <v>KD stavby CZ, s.r.o.</v>
      </c>
      <c r="I94" s="24" t="s">
        <v>31</v>
      </c>
      <c r="J94" s="25" t="str">
        <f>E26</f>
        <v>Toman projekt - Jan Toman, tomanprojekt.cz</v>
      </c>
      <c r="L94" s="27"/>
    </row>
    <row r="95" spans="2:12" s="1" customFormat="1" ht="10.35" customHeight="1" x14ac:dyDescent="0.2">
      <c r="B95" s="27"/>
      <c r="L95" s="27"/>
    </row>
    <row r="96" spans="2:12" s="1" customFormat="1" ht="29.25" customHeight="1" x14ac:dyDescent="0.2">
      <c r="B96" s="27"/>
      <c r="C96" s="101" t="s">
        <v>111</v>
      </c>
      <c r="D96" s="93"/>
      <c r="E96" s="93"/>
      <c r="F96" s="93"/>
      <c r="G96" s="93"/>
      <c r="H96" s="93"/>
      <c r="I96" s="93"/>
      <c r="J96" s="102" t="s">
        <v>112</v>
      </c>
      <c r="K96" s="93"/>
      <c r="L96" s="27"/>
    </row>
    <row r="97" spans="2:47" s="1" customFormat="1" ht="10.35" customHeight="1" x14ac:dyDescent="0.2">
      <c r="B97" s="27"/>
      <c r="L97" s="27"/>
    </row>
    <row r="98" spans="2:47" s="1" customFormat="1" ht="22.95" customHeight="1" x14ac:dyDescent="0.2">
      <c r="B98" s="27"/>
      <c r="C98" s="103" t="s">
        <v>113</v>
      </c>
      <c r="J98" s="61">
        <f>J122</f>
        <v>6343.46</v>
      </c>
      <c r="L98" s="27"/>
      <c r="AU98" s="15" t="s">
        <v>114</v>
      </c>
    </row>
    <row r="99" spans="2:47" s="8" customFormat="1" ht="24.9" customHeight="1" x14ac:dyDescent="0.2">
      <c r="B99" s="104"/>
      <c r="D99" s="105" t="s">
        <v>176</v>
      </c>
      <c r="E99" s="106"/>
      <c r="F99" s="106"/>
      <c r="G99" s="106"/>
      <c r="H99" s="106"/>
      <c r="I99" s="106"/>
      <c r="J99" s="107">
        <f>J123</f>
        <v>6156</v>
      </c>
      <c r="L99" s="104"/>
    </row>
    <row r="100" spans="2:47" s="8" customFormat="1" ht="24.9" customHeight="1" x14ac:dyDescent="0.2">
      <c r="B100" s="104"/>
      <c r="D100" s="105" t="s">
        <v>117</v>
      </c>
      <c r="E100" s="106"/>
      <c r="F100" s="106"/>
      <c r="G100" s="106"/>
      <c r="H100" s="106"/>
      <c r="I100" s="106"/>
      <c r="J100" s="107">
        <f>J133</f>
        <v>187.46</v>
      </c>
      <c r="L100" s="104"/>
    </row>
    <row r="101" spans="2:47" s="1" customFormat="1" ht="21.75" customHeight="1" x14ac:dyDescent="0.2">
      <c r="B101" s="27"/>
      <c r="L101" s="27"/>
    </row>
    <row r="102" spans="2:47" s="1" customFormat="1" ht="6.9" customHeight="1" x14ac:dyDescent="0.2">
      <c r="B102" s="39"/>
      <c r="C102" s="40"/>
      <c r="D102" s="40"/>
      <c r="E102" s="40"/>
      <c r="F102" s="40"/>
      <c r="G102" s="40"/>
      <c r="H102" s="40"/>
      <c r="I102" s="40"/>
      <c r="J102" s="40"/>
      <c r="K102" s="40"/>
      <c r="L102" s="27"/>
    </row>
    <row r="106" spans="2:47" s="1" customFormat="1" ht="6.9" customHeight="1" x14ac:dyDescent="0.2">
      <c r="B106" s="41"/>
      <c r="C106" s="42"/>
      <c r="D106" s="42"/>
      <c r="E106" s="42"/>
      <c r="F106" s="42"/>
      <c r="G106" s="42"/>
      <c r="H106" s="42"/>
      <c r="I106" s="42"/>
      <c r="J106" s="42"/>
      <c r="K106" s="42"/>
      <c r="L106" s="27"/>
    </row>
    <row r="107" spans="2:47" s="1" customFormat="1" ht="24.9" customHeight="1" x14ac:dyDescent="0.2">
      <c r="B107" s="27"/>
      <c r="C107" s="19" t="s">
        <v>118</v>
      </c>
      <c r="L107" s="27"/>
    </row>
    <row r="108" spans="2:47" s="1" customFormat="1" ht="6.9" customHeight="1" x14ac:dyDescent="0.2">
      <c r="B108" s="27"/>
      <c r="L108" s="27"/>
    </row>
    <row r="109" spans="2:47" s="1" customFormat="1" ht="12" customHeight="1" x14ac:dyDescent="0.2">
      <c r="B109" s="27"/>
      <c r="C109" s="24" t="s">
        <v>14</v>
      </c>
      <c r="L109" s="27"/>
    </row>
    <row r="110" spans="2:47" s="1" customFormat="1" ht="16.5" customHeight="1" x14ac:dyDescent="0.2">
      <c r="B110" s="27"/>
      <c r="E110" s="215" t="str">
        <f>E7</f>
        <v>Kaliště chodník TDs</v>
      </c>
      <c r="F110" s="216"/>
      <c r="G110" s="216"/>
      <c r="H110" s="216"/>
      <c r="L110" s="27"/>
    </row>
    <row r="111" spans="2:47" ht="12" customHeight="1" x14ac:dyDescent="0.2">
      <c r="B111" s="18"/>
      <c r="C111" s="24" t="s">
        <v>106</v>
      </c>
      <c r="L111" s="18"/>
    </row>
    <row r="112" spans="2:47" s="1" customFormat="1" ht="16.5" customHeight="1" x14ac:dyDescent="0.2">
      <c r="B112" s="27"/>
      <c r="E112" s="215" t="s">
        <v>107</v>
      </c>
      <c r="F112" s="214"/>
      <c r="G112" s="214"/>
      <c r="H112" s="214"/>
      <c r="L112" s="27"/>
    </row>
    <row r="113" spans="2:65" s="1" customFormat="1" ht="12" customHeight="1" x14ac:dyDescent="0.2">
      <c r="B113" s="27"/>
      <c r="C113" s="24" t="s">
        <v>108</v>
      </c>
      <c r="L113" s="27"/>
    </row>
    <row r="114" spans="2:65" s="1" customFormat="1" ht="30" customHeight="1" x14ac:dyDescent="0.2">
      <c r="B114" s="27"/>
      <c r="E114" s="176" t="str">
        <f>E11</f>
        <v>15.01 VP - Změnový list č. 15 - SO101, úsek 2 - srovnání výměr dle geodetického zaměření</v>
      </c>
      <c r="F114" s="214"/>
      <c r="G114" s="214"/>
      <c r="H114" s="214"/>
      <c r="L114" s="27"/>
    </row>
    <row r="115" spans="2:65" s="1" customFormat="1" ht="6.9" customHeight="1" x14ac:dyDescent="0.2">
      <c r="B115" s="27"/>
      <c r="L115" s="27"/>
    </row>
    <row r="116" spans="2:65" s="1" customFormat="1" ht="12" customHeight="1" x14ac:dyDescent="0.2">
      <c r="B116" s="27"/>
      <c r="C116" s="24" t="s">
        <v>18</v>
      </c>
      <c r="F116" s="22" t="str">
        <f>F14</f>
        <v xml:space="preserve"> </v>
      </c>
      <c r="I116" s="24" t="s">
        <v>20</v>
      </c>
      <c r="J116" s="47" t="str">
        <f>IF(J14="","",J14)</f>
        <v>23. 4. 2022</v>
      </c>
      <c r="L116" s="27"/>
    </row>
    <row r="117" spans="2:65" s="1" customFormat="1" ht="6.9" customHeight="1" x14ac:dyDescent="0.2">
      <c r="B117" s="27"/>
      <c r="L117" s="27"/>
    </row>
    <row r="118" spans="2:65" s="1" customFormat="1" ht="15.15" customHeight="1" x14ac:dyDescent="0.2">
      <c r="B118" s="27"/>
      <c r="C118" s="24" t="s">
        <v>22</v>
      </c>
      <c r="F118" s="22" t="str">
        <f>E17</f>
        <v xml:space="preserve"> </v>
      </c>
      <c r="I118" s="24" t="s">
        <v>29</v>
      </c>
      <c r="J118" s="25" t="str">
        <f>E23</f>
        <v xml:space="preserve"> </v>
      </c>
      <c r="L118" s="27"/>
    </row>
    <row r="119" spans="2:65" s="1" customFormat="1" ht="40.200000000000003" customHeight="1" x14ac:dyDescent="0.2">
      <c r="B119" s="27"/>
      <c r="C119" s="24" t="s">
        <v>25</v>
      </c>
      <c r="F119" s="22" t="str">
        <f>IF(E20="","",E20)</f>
        <v>KD stavby CZ, s.r.o.</v>
      </c>
      <c r="I119" s="24" t="s">
        <v>31</v>
      </c>
      <c r="J119" s="25" t="str">
        <f>E26</f>
        <v>Toman projekt - Jan Toman, tomanprojekt.cz</v>
      </c>
      <c r="L119" s="27"/>
    </row>
    <row r="120" spans="2:65" s="1" customFormat="1" ht="10.35" customHeight="1" x14ac:dyDescent="0.2">
      <c r="B120" s="27"/>
      <c r="L120" s="27"/>
    </row>
    <row r="121" spans="2:65" s="9" customFormat="1" ht="29.25" customHeight="1" x14ac:dyDescent="0.2">
      <c r="B121" s="108"/>
      <c r="C121" s="109" t="s">
        <v>119</v>
      </c>
      <c r="D121" s="110" t="s">
        <v>60</v>
      </c>
      <c r="E121" s="110" t="s">
        <v>56</v>
      </c>
      <c r="F121" s="110" t="s">
        <v>57</v>
      </c>
      <c r="G121" s="110" t="s">
        <v>120</v>
      </c>
      <c r="H121" s="110" t="s">
        <v>121</v>
      </c>
      <c r="I121" s="110" t="s">
        <v>122</v>
      </c>
      <c r="J121" s="111" t="s">
        <v>112</v>
      </c>
      <c r="K121" s="112" t="s">
        <v>123</v>
      </c>
      <c r="L121" s="108"/>
      <c r="M121" s="54" t="s">
        <v>1</v>
      </c>
      <c r="N121" s="55" t="s">
        <v>39</v>
      </c>
      <c r="O121" s="55" t="s">
        <v>124</v>
      </c>
      <c r="P121" s="55" t="s">
        <v>125</v>
      </c>
      <c r="Q121" s="55" t="s">
        <v>126</v>
      </c>
      <c r="R121" s="55" t="s">
        <v>127</v>
      </c>
      <c r="S121" s="55" t="s">
        <v>128</v>
      </c>
      <c r="T121" s="56" t="s">
        <v>129</v>
      </c>
    </row>
    <row r="122" spans="2:65" s="1" customFormat="1" ht="22.95" customHeight="1" x14ac:dyDescent="0.3">
      <c r="B122" s="27"/>
      <c r="C122" s="59" t="s">
        <v>130</v>
      </c>
      <c r="J122" s="113">
        <f>BK122</f>
        <v>6343.46</v>
      </c>
      <c r="L122" s="27"/>
      <c r="M122" s="57"/>
      <c r="N122" s="48"/>
      <c r="O122" s="48"/>
      <c r="P122" s="114">
        <f>P123+P133</f>
        <v>0</v>
      </c>
      <c r="Q122" s="48"/>
      <c r="R122" s="114">
        <f>R123+R133</f>
        <v>3.4084479999999999</v>
      </c>
      <c r="S122" s="48"/>
      <c r="T122" s="115">
        <f>T123+T133</f>
        <v>0</v>
      </c>
      <c r="AT122" s="15" t="s">
        <v>74</v>
      </c>
      <c r="AU122" s="15" t="s">
        <v>114</v>
      </c>
      <c r="BK122" s="116">
        <f>BK123+BK133</f>
        <v>6343.46</v>
      </c>
    </row>
    <row r="123" spans="2:65" s="10" customFormat="1" ht="25.95" customHeight="1" x14ac:dyDescent="0.25">
      <c r="B123" s="117"/>
      <c r="D123" s="118" t="s">
        <v>74</v>
      </c>
      <c r="E123" s="119" t="s">
        <v>188</v>
      </c>
      <c r="F123" s="119" t="s">
        <v>189</v>
      </c>
      <c r="J123" s="120">
        <f>BK123</f>
        <v>6156</v>
      </c>
      <c r="L123" s="117"/>
      <c r="M123" s="121"/>
      <c r="P123" s="122">
        <f>SUM(P124:P132)</f>
        <v>0</v>
      </c>
      <c r="R123" s="122">
        <f>SUM(R124:R132)</f>
        <v>3.4084479999999999</v>
      </c>
      <c r="T123" s="123">
        <f>SUM(T124:T132)</f>
        <v>0</v>
      </c>
      <c r="AR123" s="118" t="s">
        <v>82</v>
      </c>
      <c r="AT123" s="124" t="s">
        <v>74</v>
      </c>
      <c r="AU123" s="124" t="s">
        <v>75</v>
      </c>
      <c r="AY123" s="118" t="s">
        <v>132</v>
      </c>
      <c r="BK123" s="125">
        <f>SUM(BK124:BK132)</f>
        <v>6156</v>
      </c>
    </row>
    <row r="124" spans="2:65" s="1" customFormat="1" ht="24.15" customHeight="1" x14ac:dyDescent="0.2">
      <c r="B124" s="126"/>
      <c r="C124" s="127" t="s">
        <v>82</v>
      </c>
      <c r="D124" s="128" t="s">
        <v>133</v>
      </c>
      <c r="E124" s="129" t="s">
        <v>190</v>
      </c>
      <c r="F124" s="130" t="s">
        <v>191</v>
      </c>
      <c r="G124" s="131" t="s">
        <v>192</v>
      </c>
      <c r="H124" s="132">
        <v>15.2</v>
      </c>
      <c r="I124" s="133">
        <v>290</v>
      </c>
      <c r="J124" s="133">
        <f>ROUND(I124*H124,2)</f>
        <v>4408</v>
      </c>
      <c r="K124" s="134"/>
      <c r="L124" s="27"/>
      <c r="M124" s="135" t="s">
        <v>1</v>
      </c>
      <c r="N124" s="136" t="s">
        <v>40</v>
      </c>
      <c r="O124" s="137">
        <v>0</v>
      </c>
      <c r="P124" s="137">
        <f>O124*H124</f>
        <v>0</v>
      </c>
      <c r="Q124" s="137">
        <v>0.14424000000000001</v>
      </c>
      <c r="R124" s="137">
        <f>Q124*H124</f>
        <v>2.1924480000000002</v>
      </c>
      <c r="S124" s="137">
        <v>0</v>
      </c>
      <c r="T124" s="138">
        <f>S124*H124</f>
        <v>0</v>
      </c>
      <c r="AR124" s="139" t="s">
        <v>137</v>
      </c>
      <c r="AT124" s="139" t="s">
        <v>133</v>
      </c>
      <c r="AU124" s="139" t="s">
        <v>82</v>
      </c>
      <c r="AY124" s="15" t="s">
        <v>132</v>
      </c>
      <c r="BE124" s="140">
        <f>IF(N124="základní",J124,0)</f>
        <v>4408</v>
      </c>
      <c r="BF124" s="140">
        <f>IF(N124="snížená",J124,0)</f>
        <v>0</v>
      </c>
      <c r="BG124" s="140">
        <f>IF(N124="zákl. přenesená",J124,0)</f>
        <v>0</v>
      </c>
      <c r="BH124" s="140">
        <f>IF(N124="sníž. přenesená",J124,0)</f>
        <v>0</v>
      </c>
      <c r="BI124" s="140">
        <f>IF(N124="nulová",J124,0)</f>
        <v>0</v>
      </c>
      <c r="BJ124" s="15" t="s">
        <v>82</v>
      </c>
      <c r="BK124" s="140">
        <f>ROUND(I124*H124,2)</f>
        <v>4408</v>
      </c>
      <c r="BL124" s="15" t="s">
        <v>137</v>
      </c>
      <c r="BM124" s="139" t="s">
        <v>236</v>
      </c>
    </row>
    <row r="125" spans="2:65" s="1" customFormat="1" ht="19.2" x14ac:dyDescent="0.2">
      <c r="B125" s="27"/>
      <c r="D125" s="141" t="s">
        <v>139</v>
      </c>
      <c r="F125" s="142" t="s">
        <v>191</v>
      </c>
      <c r="L125" s="27"/>
      <c r="M125" s="143"/>
      <c r="T125" s="51"/>
      <c r="AT125" s="15" t="s">
        <v>139</v>
      </c>
      <c r="AU125" s="15" t="s">
        <v>82</v>
      </c>
    </row>
    <row r="126" spans="2:65" s="1" customFormat="1" ht="19.2" x14ac:dyDescent="0.2">
      <c r="B126" s="27"/>
      <c r="D126" s="141" t="s">
        <v>140</v>
      </c>
      <c r="F126" s="144" t="s">
        <v>227</v>
      </c>
      <c r="L126" s="27"/>
      <c r="M126" s="143"/>
      <c r="T126" s="51"/>
      <c r="AT126" s="15" t="s">
        <v>140</v>
      </c>
      <c r="AU126" s="15" t="s">
        <v>82</v>
      </c>
    </row>
    <row r="127" spans="2:65" s="11" customFormat="1" x14ac:dyDescent="0.2">
      <c r="B127" s="145"/>
      <c r="D127" s="141" t="s">
        <v>157</v>
      </c>
      <c r="E127" s="146" t="s">
        <v>1</v>
      </c>
      <c r="F127" s="147" t="s">
        <v>237</v>
      </c>
      <c r="H127" s="148">
        <v>-97.5</v>
      </c>
      <c r="L127" s="145"/>
      <c r="M127" s="149"/>
      <c r="T127" s="150"/>
      <c r="AT127" s="146" t="s">
        <v>157</v>
      </c>
      <c r="AU127" s="146" t="s">
        <v>82</v>
      </c>
      <c r="AV127" s="11" t="s">
        <v>84</v>
      </c>
      <c r="AW127" s="11" t="s">
        <v>30</v>
      </c>
      <c r="AX127" s="11" t="s">
        <v>75</v>
      </c>
      <c r="AY127" s="146" t="s">
        <v>132</v>
      </c>
    </row>
    <row r="128" spans="2:65" s="11" customFormat="1" x14ac:dyDescent="0.2">
      <c r="B128" s="145"/>
      <c r="D128" s="141" t="s">
        <v>157</v>
      </c>
      <c r="E128" s="146" t="s">
        <v>1</v>
      </c>
      <c r="F128" s="147" t="s">
        <v>238</v>
      </c>
      <c r="H128" s="148">
        <v>112.7</v>
      </c>
      <c r="L128" s="145"/>
      <c r="M128" s="149"/>
      <c r="T128" s="150"/>
      <c r="AT128" s="146" t="s">
        <v>157</v>
      </c>
      <c r="AU128" s="146" t="s">
        <v>82</v>
      </c>
      <c r="AV128" s="11" t="s">
        <v>84</v>
      </c>
      <c r="AW128" s="11" t="s">
        <v>30</v>
      </c>
      <c r="AX128" s="11" t="s">
        <v>75</v>
      </c>
      <c r="AY128" s="146" t="s">
        <v>132</v>
      </c>
    </row>
    <row r="129" spans="2:65" s="12" customFormat="1" x14ac:dyDescent="0.2">
      <c r="B129" s="151"/>
      <c r="D129" s="141" t="s">
        <v>157</v>
      </c>
      <c r="E129" s="152" t="s">
        <v>1</v>
      </c>
      <c r="F129" s="153" t="s">
        <v>160</v>
      </c>
      <c r="H129" s="154">
        <v>15.2</v>
      </c>
      <c r="L129" s="151"/>
      <c r="M129" s="155"/>
      <c r="T129" s="156"/>
      <c r="AT129" s="152" t="s">
        <v>157</v>
      </c>
      <c r="AU129" s="152" t="s">
        <v>82</v>
      </c>
      <c r="AV129" s="12" t="s">
        <v>137</v>
      </c>
      <c r="AW129" s="12" t="s">
        <v>30</v>
      </c>
      <c r="AX129" s="12" t="s">
        <v>82</v>
      </c>
      <c r="AY129" s="152" t="s">
        <v>132</v>
      </c>
    </row>
    <row r="130" spans="2:65" s="1" customFormat="1" ht="14.4" customHeight="1" x14ac:dyDescent="0.2">
      <c r="B130" s="126"/>
      <c r="C130" s="157" t="s">
        <v>84</v>
      </c>
      <c r="D130" s="158" t="s">
        <v>161</v>
      </c>
      <c r="E130" s="159" t="s">
        <v>205</v>
      </c>
      <c r="F130" s="160" t="s">
        <v>206</v>
      </c>
      <c r="G130" s="161" t="s">
        <v>200</v>
      </c>
      <c r="H130" s="162">
        <v>15.2</v>
      </c>
      <c r="I130" s="163">
        <v>115</v>
      </c>
      <c r="J130" s="163">
        <f>ROUND(I130*H130,2)</f>
        <v>1748</v>
      </c>
      <c r="K130" s="164"/>
      <c r="L130" s="165"/>
      <c r="M130" s="166" t="s">
        <v>1</v>
      </c>
      <c r="N130" s="167" t="s">
        <v>40</v>
      </c>
      <c r="O130" s="137">
        <v>0</v>
      </c>
      <c r="P130" s="137">
        <f>O130*H130</f>
        <v>0</v>
      </c>
      <c r="Q130" s="137">
        <v>0.08</v>
      </c>
      <c r="R130" s="137">
        <f>Q130*H130</f>
        <v>1.216</v>
      </c>
      <c r="S130" s="137">
        <v>0</v>
      </c>
      <c r="T130" s="138">
        <f>S130*H130</f>
        <v>0</v>
      </c>
      <c r="AR130" s="139" t="s">
        <v>164</v>
      </c>
      <c r="AT130" s="139" t="s">
        <v>161</v>
      </c>
      <c r="AU130" s="139" t="s">
        <v>82</v>
      </c>
      <c r="AY130" s="15" t="s">
        <v>132</v>
      </c>
      <c r="BE130" s="140">
        <f>IF(N130="základní",J130,0)</f>
        <v>1748</v>
      </c>
      <c r="BF130" s="140">
        <f>IF(N130="snížená",J130,0)</f>
        <v>0</v>
      </c>
      <c r="BG130" s="140">
        <f>IF(N130="zákl. přenesená",J130,0)</f>
        <v>0</v>
      </c>
      <c r="BH130" s="140">
        <f>IF(N130="sníž. přenesená",J130,0)</f>
        <v>0</v>
      </c>
      <c r="BI130" s="140">
        <f>IF(N130="nulová",J130,0)</f>
        <v>0</v>
      </c>
      <c r="BJ130" s="15" t="s">
        <v>82</v>
      </c>
      <c r="BK130" s="140">
        <f>ROUND(I130*H130,2)</f>
        <v>1748</v>
      </c>
      <c r="BL130" s="15" t="s">
        <v>137</v>
      </c>
      <c r="BM130" s="139" t="s">
        <v>239</v>
      </c>
    </row>
    <row r="131" spans="2:65" s="1" customFormat="1" x14ac:dyDescent="0.2">
      <c r="B131" s="27"/>
      <c r="D131" s="141" t="s">
        <v>139</v>
      </c>
      <c r="F131" s="142" t="s">
        <v>206</v>
      </c>
      <c r="L131" s="27"/>
      <c r="M131" s="143"/>
      <c r="T131" s="51"/>
      <c r="AT131" s="15" t="s">
        <v>139</v>
      </c>
      <c r="AU131" s="15" t="s">
        <v>82</v>
      </c>
    </row>
    <row r="132" spans="2:65" s="1" customFormat="1" ht="19.2" x14ac:dyDescent="0.2">
      <c r="B132" s="27"/>
      <c r="D132" s="141" t="s">
        <v>140</v>
      </c>
      <c r="F132" s="144" t="s">
        <v>240</v>
      </c>
      <c r="L132" s="27"/>
      <c r="M132" s="143"/>
      <c r="T132" s="51"/>
      <c r="AT132" s="15" t="s">
        <v>140</v>
      </c>
      <c r="AU132" s="15" t="s">
        <v>82</v>
      </c>
    </row>
    <row r="133" spans="2:65" s="10" customFormat="1" ht="25.95" customHeight="1" x14ac:dyDescent="0.25">
      <c r="B133" s="117"/>
      <c r="D133" s="118" t="s">
        <v>74</v>
      </c>
      <c r="E133" s="119" t="s">
        <v>167</v>
      </c>
      <c r="F133" s="119" t="s">
        <v>168</v>
      </c>
      <c r="J133" s="120">
        <f>BK133</f>
        <v>187.46</v>
      </c>
      <c r="L133" s="117"/>
      <c r="M133" s="121"/>
      <c r="P133" s="122">
        <f>SUM(P134:P136)</f>
        <v>0</v>
      </c>
      <c r="R133" s="122">
        <f>SUM(R134:R136)</f>
        <v>0</v>
      </c>
      <c r="T133" s="123">
        <f>SUM(T134:T136)</f>
        <v>0</v>
      </c>
      <c r="AR133" s="118" t="s">
        <v>82</v>
      </c>
      <c r="AT133" s="124" t="s">
        <v>74</v>
      </c>
      <c r="AU133" s="124" t="s">
        <v>75</v>
      </c>
      <c r="AY133" s="118" t="s">
        <v>132</v>
      </c>
      <c r="BK133" s="125">
        <f>SUM(BK134:BK136)</f>
        <v>187.46</v>
      </c>
    </row>
    <row r="134" spans="2:65" s="1" customFormat="1" ht="14.4" customHeight="1" x14ac:dyDescent="0.2">
      <c r="B134" s="126"/>
      <c r="C134" s="127" t="s">
        <v>148</v>
      </c>
      <c r="D134" s="128" t="s">
        <v>133</v>
      </c>
      <c r="E134" s="129" t="s">
        <v>170</v>
      </c>
      <c r="F134" s="130" t="s">
        <v>171</v>
      </c>
      <c r="G134" s="131" t="s">
        <v>172</v>
      </c>
      <c r="H134" s="132">
        <v>3.4084500000000002</v>
      </c>
      <c r="I134" s="133">
        <v>55</v>
      </c>
      <c r="J134" s="133">
        <f>ROUND(I134*H134,2)</f>
        <v>187.46</v>
      </c>
      <c r="K134" s="134"/>
      <c r="L134" s="27"/>
      <c r="M134" s="135" t="s">
        <v>1</v>
      </c>
      <c r="N134" s="136" t="s">
        <v>40</v>
      </c>
      <c r="O134" s="137">
        <v>0</v>
      </c>
      <c r="P134" s="137">
        <f>O134*H134</f>
        <v>0</v>
      </c>
      <c r="Q134" s="137">
        <v>0</v>
      </c>
      <c r="R134" s="137">
        <f>Q134*H134</f>
        <v>0</v>
      </c>
      <c r="S134" s="137">
        <v>0</v>
      </c>
      <c r="T134" s="138">
        <f>S134*H134</f>
        <v>0</v>
      </c>
      <c r="AR134" s="139" t="s">
        <v>137</v>
      </c>
      <c r="AT134" s="139" t="s">
        <v>133</v>
      </c>
      <c r="AU134" s="139" t="s">
        <v>82</v>
      </c>
      <c r="AY134" s="15" t="s">
        <v>132</v>
      </c>
      <c r="BE134" s="140">
        <f>IF(N134="základní",J134,0)</f>
        <v>187.46</v>
      </c>
      <c r="BF134" s="140">
        <f>IF(N134="snížená",J134,0)</f>
        <v>0</v>
      </c>
      <c r="BG134" s="140">
        <f>IF(N134="zákl. přenesená",J134,0)</f>
        <v>0</v>
      </c>
      <c r="BH134" s="140">
        <f>IF(N134="sníž. přenesená",J134,0)</f>
        <v>0</v>
      </c>
      <c r="BI134" s="140">
        <f>IF(N134="nulová",J134,0)</f>
        <v>0</v>
      </c>
      <c r="BJ134" s="15" t="s">
        <v>82</v>
      </c>
      <c r="BK134" s="140">
        <f>ROUND(I134*H134,2)</f>
        <v>187.46</v>
      </c>
      <c r="BL134" s="15" t="s">
        <v>137</v>
      </c>
      <c r="BM134" s="139" t="s">
        <v>241</v>
      </c>
    </row>
    <row r="135" spans="2:65" s="1" customFormat="1" x14ac:dyDescent="0.2">
      <c r="B135" s="27"/>
      <c r="D135" s="141" t="s">
        <v>139</v>
      </c>
      <c r="F135" s="142" t="s">
        <v>171</v>
      </c>
      <c r="L135" s="27"/>
      <c r="M135" s="143"/>
      <c r="T135" s="51"/>
      <c r="AT135" s="15" t="s">
        <v>139</v>
      </c>
      <c r="AU135" s="15" t="s">
        <v>82</v>
      </c>
    </row>
    <row r="136" spans="2:65" s="1" customFormat="1" ht="19.2" x14ac:dyDescent="0.2">
      <c r="B136" s="27"/>
      <c r="D136" s="141" t="s">
        <v>140</v>
      </c>
      <c r="F136" s="144" t="s">
        <v>234</v>
      </c>
      <c r="L136" s="27"/>
      <c r="M136" s="168"/>
      <c r="N136" s="169"/>
      <c r="O136" s="169"/>
      <c r="P136" s="169"/>
      <c r="Q136" s="169"/>
      <c r="R136" s="169"/>
      <c r="S136" s="169"/>
      <c r="T136" s="170"/>
      <c r="AT136" s="15" t="s">
        <v>140</v>
      </c>
      <c r="AU136" s="15" t="s">
        <v>82</v>
      </c>
    </row>
    <row r="137" spans="2:65" s="1" customFormat="1" ht="6.9" customHeight="1" x14ac:dyDescent="0.2">
      <c r="B137" s="39"/>
      <c r="C137" s="40"/>
      <c r="D137" s="40"/>
      <c r="E137" s="40"/>
      <c r="F137" s="40"/>
      <c r="G137" s="40"/>
      <c r="H137" s="40"/>
      <c r="I137" s="40"/>
      <c r="J137" s="40"/>
      <c r="K137" s="40"/>
      <c r="L137" s="27"/>
    </row>
  </sheetData>
  <autoFilter ref="C121:K136" xr:uid="{00000000-0009-0000-0000-000004000000}"/>
  <mergeCells count="11">
    <mergeCell ref="L2:V2"/>
    <mergeCell ref="E87:H87"/>
    <mergeCell ref="E89:H89"/>
    <mergeCell ref="E110:H110"/>
    <mergeCell ref="E112:H112"/>
    <mergeCell ref="E114:H114"/>
    <mergeCell ref="E7:H7"/>
    <mergeCell ref="E9:H9"/>
    <mergeCell ref="E11:H11"/>
    <mergeCell ref="E29:H29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138"/>
  <sheetViews>
    <sheetView showGridLines="0" workbookViewId="0"/>
  </sheetViews>
  <sheetFormatPr defaultRowHeight="10.199999999999999" x14ac:dyDescent="0.2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10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 x14ac:dyDescent="0.2">
      <c r="L2" s="209" t="s">
        <v>5</v>
      </c>
      <c r="M2" s="203"/>
      <c r="N2" s="203"/>
      <c r="O2" s="203"/>
      <c r="P2" s="203"/>
      <c r="Q2" s="203"/>
      <c r="R2" s="203"/>
      <c r="S2" s="203"/>
      <c r="T2" s="203"/>
      <c r="U2" s="203"/>
      <c r="V2" s="203"/>
      <c r="AT2" s="15" t="s">
        <v>99</v>
      </c>
    </row>
    <row r="3" spans="2:46" ht="6.9" customHeight="1" x14ac:dyDescent="0.2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84</v>
      </c>
    </row>
    <row r="4" spans="2:46" ht="24.9" customHeight="1" x14ac:dyDescent="0.2">
      <c r="B4" s="18"/>
      <c r="D4" s="19" t="s">
        <v>105</v>
      </c>
      <c r="L4" s="18"/>
      <c r="M4" s="89" t="s">
        <v>10</v>
      </c>
      <c r="AT4" s="15" t="s">
        <v>3</v>
      </c>
    </row>
    <row r="5" spans="2:46" ht="6.9" customHeight="1" x14ac:dyDescent="0.2">
      <c r="B5" s="18"/>
      <c r="L5" s="18"/>
    </row>
    <row r="6" spans="2:46" ht="12" customHeight="1" x14ac:dyDescent="0.2">
      <c r="B6" s="18"/>
      <c r="D6" s="24" t="s">
        <v>14</v>
      </c>
      <c r="L6" s="18"/>
    </row>
    <row r="7" spans="2:46" ht="16.5" customHeight="1" x14ac:dyDescent="0.2">
      <c r="B7" s="18"/>
      <c r="E7" s="215" t="str">
        <f>'Rekapitulace stavby'!K6</f>
        <v>Kaliště chodník TDs</v>
      </c>
      <c r="F7" s="216"/>
      <c r="G7" s="216"/>
      <c r="H7" s="216"/>
      <c r="L7" s="18"/>
    </row>
    <row r="8" spans="2:46" ht="12" customHeight="1" x14ac:dyDescent="0.2">
      <c r="B8" s="18"/>
      <c r="D8" s="24" t="s">
        <v>106</v>
      </c>
      <c r="L8" s="18"/>
    </row>
    <row r="9" spans="2:46" s="1" customFormat="1" ht="16.5" customHeight="1" x14ac:dyDescent="0.2">
      <c r="B9" s="27"/>
      <c r="E9" s="215" t="s">
        <v>107</v>
      </c>
      <c r="F9" s="214"/>
      <c r="G9" s="214"/>
      <c r="H9" s="214"/>
      <c r="L9" s="27"/>
    </row>
    <row r="10" spans="2:46" s="1" customFormat="1" ht="12" customHeight="1" x14ac:dyDescent="0.2">
      <c r="B10" s="27"/>
      <c r="D10" s="24" t="s">
        <v>108</v>
      </c>
      <c r="L10" s="27"/>
    </row>
    <row r="11" spans="2:46" s="1" customFormat="1" ht="30" customHeight="1" x14ac:dyDescent="0.2">
      <c r="B11" s="27"/>
      <c r="E11" s="176" t="s">
        <v>242</v>
      </c>
      <c r="F11" s="214"/>
      <c r="G11" s="214"/>
      <c r="H11" s="214"/>
      <c r="L11" s="27"/>
    </row>
    <row r="12" spans="2:46" s="1" customFormat="1" x14ac:dyDescent="0.2">
      <c r="B12" s="27"/>
      <c r="L12" s="27"/>
    </row>
    <row r="13" spans="2:46" s="1" customFormat="1" ht="12" customHeight="1" x14ac:dyDescent="0.2">
      <c r="B13" s="27"/>
      <c r="D13" s="24" t="s">
        <v>16</v>
      </c>
      <c r="F13" s="22" t="s">
        <v>1</v>
      </c>
      <c r="I13" s="24" t="s">
        <v>17</v>
      </c>
      <c r="J13" s="22" t="s">
        <v>1</v>
      </c>
      <c r="L13" s="27"/>
    </row>
    <row r="14" spans="2:46" s="1" customFormat="1" ht="12" customHeight="1" x14ac:dyDescent="0.2">
      <c r="B14" s="27"/>
      <c r="D14" s="24" t="s">
        <v>18</v>
      </c>
      <c r="F14" s="22" t="s">
        <v>19</v>
      </c>
      <c r="I14" s="24" t="s">
        <v>20</v>
      </c>
      <c r="J14" s="47" t="str">
        <f>'Rekapitulace stavby'!AN8</f>
        <v>23. 4. 2022</v>
      </c>
      <c r="L14" s="27"/>
    </row>
    <row r="15" spans="2:46" s="1" customFormat="1" ht="10.95" customHeight="1" x14ac:dyDescent="0.2">
      <c r="B15" s="27"/>
      <c r="L15" s="27"/>
    </row>
    <row r="16" spans="2:46" s="1" customFormat="1" ht="12" customHeight="1" x14ac:dyDescent="0.2">
      <c r="B16" s="27"/>
      <c r="D16" s="24" t="s">
        <v>22</v>
      </c>
      <c r="I16" s="24" t="s">
        <v>23</v>
      </c>
      <c r="J16" s="22" t="str">
        <f>IF('Rekapitulace stavby'!AN10="","",'Rekapitulace stavby'!AN10)</f>
        <v/>
      </c>
      <c r="L16" s="27"/>
    </row>
    <row r="17" spans="2:12" s="1" customFormat="1" ht="18" customHeight="1" x14ac:dyDescent="0.2">
      <c r="B17" s="27"/>
      <c r="E17" s="22" t="str">
        <f>IF('Rekapitulace stavby'!E11="","",'Rekapitulace stavby'!E11)</f>
        <v xml:space="preserve"> </v>
      </c>
      <c r="I17" s="24" t="s">
        <v>24</v>
      </c>
      <c r="J17" s="22" t="str">
        <f>IF('Rekapitulace stavby'!AN11="","",'Rekapitulace stavby'!AN11)</f>
        <v/>
      </c>
      <c r="L17" s="27"/>
    </row>
    <row r="18" spans="2:12" s="1" customFormat="1" ht="6.9" customHeight="1" x14ac:dyDescent="0.2">
      <c r="B18" s="27"/>
      <c r="L18" s="27"/>
    </row>
    <row r="19" spans="2:12" s="1" customFormat="1" ht="12" customHeight="1" x14ac:dyDescent="0.2">
      <c r="B19" s="27"/>
      <c r="D19" s="24" t="s">
        <v>25</v>
      </c>
      <c r="I19" s="24" t="s">
        <v>23</v>
      </c>
      <c r="J19" s="22" t="s">
        <v>26</v>
      </c>
      <c r="L19" s="27"/>
    </row>
    <row r="20" spans="2:12" s="1" customFormat="1" ht="18" customHeight="1" x14ac:dyDescent="0.2">
      <c r="B20" s="27"/>
      <c r="E20" s="22" t="s">
        <v>27</v>
      </c>
      <c r="I20" s="24" t="s">
        <v>24</v>
      </c>
      <c r="J20" s="22" t="s">
        <v>28</v>
      </c>
      <c r="L20" s="27"/>
    </row>
    <row r="21" spans="2:12" s="1" customFormat="1" ht="6.9" customHeight="1" x14ac:dyDescent="0.2">
      <c r="B21" s="27"/>
      <c r="L21" s="27"/>
    </row>
    <row r="22" spans="2:12" s="1" customFormat="1" ht="12" customHeight="1" x14ac:dyDescent="0.2">
      <c r="B22" s="27"/>
      <c r="D22" s="24" t="s">
        <v>29</v>
      </c>
      <c r="I22" s="24" t="s">
        <v>23</v>
      </c>
      <c r="J22" s="22" t="str">
        <f>IF('Rekapitulace stavby'!AN16="","",'Rekapitulace stavby'!AN16)</f>
        <v/>
      </c>
      <c r="L22" s="27"/>
    </row>
    <row r="23" spans="2:12" s="1" customFormat="1" ht="18" customHeight="1" x14ac:dyDescent="0.2">
      <c r="B23" s="27"/>
      <c r="E23" s="22" t="str">
        <f>IF('Rekapitulace stavby'!E17="","",'Rekapitulace stavby'!E17)</f>
        <v xml:space="preserve"> </v>
      </c>
      <c r="I23" s="24" t="s">
        <v>24</v>
      </c>
      <c r="J23" s="22" t="str">
        <f>IF('Rekapitulace stavby'!AN17="","",'Rekapitulace stavby'!AN17)</f>
        <v/>
      </c>
      <c r="L23" s="27"/>
    </row>
    <row r="24" spans="2:12" s="1" customFormat="1" ht="6.9" customHeight="1" x14ac:dyDescent="0.2">
      <c r="B24" s="27"/>
      <c r="L24" s="27"/>
    </row>
    <row r="25" spans="2:12" s="1" customFormat="1" ht="12" customHeight="1" x14ac:dyDescent="0.2">
      <c r="B25" s="27"/>
      <c r="D25" s="24" t="s">
        <v>31</v>
      </c>
      <c r="I25" s="24" t="s">
        <v>23</v>
      </c>
      <c r="J25" s="22" t="s">
        <v>32</v>
      </c>
      <c r="L25" s="27"/>
    </row>
    <row r="26" spans="2:12" s="1" customFormat="1" ht="18" customHeight="1" x14ac:dyDescent="0.2">
      <c r="B26" s="27"/>
      <c r="E26" s="22" t="s">
        <v>33</v>
      </c>
      <c r="I26" s="24" t="s">
        <v>24</v>
      </c>
      <c r="J26" s="22" t="s">
        <v>1</v>
      </c>
      <c r="L26" s="27"/>
    </row>
    <row r="27" spans="2:12" s="1" customFormat="1" ht="6.9" customHeight="1" x14ac:dyDescent="0.2">
      <c r="B27" s="27"/>
      <c r="L27" s="27"/>
    </row>
    <row r="28" spans="2:12" s="1" customFormat="1" ht="12" customHeight="1" x14ac:dyDescent="0.2">
      <c r="B28" s="27"/>
      <c r="D28" s="24" t="s">
        <v>34</v>
      </c>
      <c r="L28" s="27"/>
    </row>
    <row r="29" spans="2:12" s="7" customFormat="1" ht="16.5" customHeight="1" x14ac:dyDescent="0.2">
      <c r="B29" s="90"/>
      <c r="E29" s="205" t="s">
        <v>1</v>
      </c>
      <c r="F29" s="205"/>
      <c r="G29" s="205"/>
      <c r="H29" s="205"/>
      <c r="L29" s="90"/>
    </row>
    <row r="30" spans="2:12" s="1" customFormat="1" ht="6.9" customHeight="1" x14ac:dyDescent="0.2">
      <c r="B30" s="27"/>
      <c r="L30" s="27"/>
    </row>
    <row r="31" spans="2:12" s="1" customFormat="1" ht="6.9" customHeight="1" x14ac:dyDescent="0.2">
      <c r="B31" s="27"/>
      <c r="D31" s="48"/>
      <c r="E31" s="48"/>
      <c r="F31" s="48"/>
      <c r="G31" s="48"/>
      <c r="H31" s="48"/>
      <c r="I31" s="48"/>
      <c r="J31" s="48"/>
      <c r="K31" s="48"/>
      <c r="L31" s="27"/>
    </row>
    <row r="32" spans="2:12" s="1" customFormat="1" ht="25.35" customHeight="1" x14ac:dyDescent="0.2">
      <c r="B32" s="27"/>
      <c r="D32" s="91" t="s">
        <v>35</v>
      </c>
      <c r="J32" s="61">
        <f>ROUND(J122, 2)</f>
        <v>-2232.73</v>
      </c>
      <c r="L32" s="27"/>
    </row>
    <row r="33" spans="2:12" s="1" customFormat="1" ht="6.9" customHeight="1" x14ac:dyDescent="0.2">
      <c r="B33" s="27"/>
      <c r="D33" s="48"/>
      <c r="E33" s="48"/>
      <c r="F33" s="48"/>
      <c r="G33" s="48"/>
      <c r="H33" s="48"/>
      <c r="I33" s="48"/>
      <c r="J33" s="48"/>
      <c r="K33" s="48"/>
      <c r="L33" s="27"/>
    </row>
    <row r="34" spans="2:12" s="1" customFormat="1" ht="14.4" customHeight="1" x14ac:dyDescent="0.2">
      <c r="B34" s="27"/>
      <c r="F34" s="30" t="s">
        <v>37</v>
      </c>
      <c r="I34" s="30" t="s">
        <v>36</v>
      </c>
      <c r="J34" s="30" t="s">
        <v>38</v>
      </c>
      <c r="L34" s="27"/>
    </row>
    <row r="35" spans="2:12" s="1" customFormat="1" ht="14.4" customHeight="1" x14ac:dyDescent="0.2">
      <c r="B35" s="27"/>
      <c r="D35" s="50" t="s">
        <v>39</v>
      </c>
      <c r="E35" s="24" t="s">
        <v>40</v>
      </c>
      <c r="F35" s="82">
        <f>ROUND((SUM(BE122:BE137)),  2)</f>
        <v>-2232.73</v>
      </c>
      <c r="I35" s="92">
        <v>0.21</v>
      </c>
      <c r="J35" s="82">
        <f>ROUND(((SUM(BE122:BE137))*I35),  2)</f>
        <v>-468.87</v>
      </c>
      <c r="L35" s="27"/>
    </row>
    <row r="36" spans="2:12" s="1" customFormat="1" ht="14.4" customHeight="1" x14ac:dyDescent="0.2">
      <c r="B36" s="27"/>
      <c r="E36" s="24" t="s">
        <v>41</v>
      </c>
      <c r="F36" s="82">
        <f>ROUND((SUM(BF122:BF137)),  2)</f>
        <v>0</v>
      </c>
      <c r="I36" s="92">
        <v>0.15</v>
      </c>
      <c r="J36" s="82">
        <f>ROUND(((SUM(BF122:BF137))*I36),  2)</f>
        <v>0</v>
      </c>
      <c r="L36" s="27"/>
    </row>
    <row r="37" spans="2:12" s="1" customFormat="1" ht="14.4" hidden="1" customHeight="1" x14ac:dyDescent="0.2">
      <c r="B37" s="27"/>
      <c r="E37" s="24" t="s">
        <v>42</v>
      </c>
      <c r="F37" s="82">
        <f>ROUND((SUM(BG122:BG137)),  2)</f>
        <v>0</v>
      </c>
      <c r="I37" s="92">
        <v>0.21</v>
      </c>
      <c r="J37" s="82">
        <f>0</f>
        <v>0</v>
      </c>
      <c r="L37" s="27"/>
    </row>
    <row r="38" spans="2:12" s="1" customFormat="1" ht="14.4" hidden="1" customHeight="1" x14ac:dyDescent="0.2">
      <c r="B38" s="27"/>
      <c r="E38" s="24" t="s">
        <v>43</v>
      </c>
      <c r="F38" s="82">
        <f>ROUND((SUM(BH122:BH137)),  2)</f>
        <v>0</v>
      </c>
      <c r="I38" s="92">
        <v>0.15</v>
      </c>
      <c r="J38" s="82">
        <f>0</f>
        <v>0</v>
      </c>
      <c r="L38" s="27"/>
    </row>
    <row r="39" spans="2:12" s="1" customFormat="1" ht="14.4" hidden="1" customHeight="1" x14ac:dyDescent="0.2">
      <c r="B39" s="27"/>
      <c r="E39" s="24" t="s">
        <v>44</v>
      </c>
      <c r="F39" s="82">
        <f>ROUND((SUM(BI122:BI137)),  2)</f>
        <v>0</v>
      </c>
      <c r="I39" s="92">
        <v>0</v>
      </c>
      <c r="J39" s="82">
        <f>0</f>
        <v>0</v>
      </c>
      <c r="L39" s="27"/>
    </row>
    <row r="40" spans="2:12" s="1" customFormat="1" ht="6.9" customHeight="1" x14ac:dyDescent="0.2">
      <c r="B40" s="27"/>
      <c r="L40" s="27"/>
    </row>
    <row r="41" spans="2:12" s="1" customFormat="1" ht="25.35" customHeight="1" x14ac:dyDescent="0.2">
      <c r="B41" s="27"/>
      <c r="C41" s="93"/>
      <c r="D41" s="94" t="s">
        <v>45</v>
      </c>
      <c r="E41" s="52"/>
      <c r="F41" s="52"/>
      <c r="G41" s="95" t="s">
        <v>46</v>
      </c>
      <c r="H41" s="96" t="s">
        <v>47</v>
      </c>
      <c r="I41" s="52"/>
      <c r="J41" s="97">
        <f>SUM(J32:J39)</f>
        <v>-2701.6</v>
      </c>
      <c r="K41" s="98"/>
      <c r="L41" s="27"/>
    </row>
    <row r="42" spans="2:12" s="1" customFormat="1" ht="14.4" customHeight="1" x14ac:dyDescent="0.2">
      <c r="B42" s="27"/>
      <c r="L42" s="27"/>
    </row>
    <row r="43" spans="2:12" ht="14.4" customHeight="1" x14ac:dyDescent="0.2">
      <c r="B43" s="18"/>
      <c r="L43" s="18"/>
    </row>
    <row r="44" spans="2:12" ht="14.4" customHeight="1" x14ac:dyDescent="0.2">
      <c r="B44" s="18"/>
      <c r="L44" s="18"/>
    </row>
    <row r="45" spans="2:12" ht="14.4" customHeight="1" x14ac:dyDescent="0.2">
      <c r="B45" s="18"/>
      <c r="L45" s="18"/>
    </row>
    <row r="46" spans="2:12" ht="14.4" customHeight="1" x14ac:dyDescent="0.2">
      <c r="B46" s="18"/>
      <c r="L46" s="18"/>
    </row>
    <row r="47" spans="2:12" ht="14.4" customHeight="1" x14ac:dyDescent="0.2">
      <c r="B47" s="18"/>
      <c r="L47" s="18"/>
    </row>
    <row r="48" spans="2:12" ht="14.4" customHeight="1" x14ac:dyDescent="0.2">
      <c r="B48" s="18"/>
      <c r="L48" s="18"/>
    </row>
    <row r="49" spans="2:12" ht="14.4" customHeight="1" x14ac:dyDescent="0.2">
      <c r="B49" s="18"/>
      <c r="L49" s="18"/>
    </row>
    <row r="50" spans="2:12" s="1" customFormat="1" ht="14.4" customHeight="1" x14ac:dyDescent="0.2">
      <c r="B50" s="27"/>
      <c r="D50" s="36" t="s">
        <v>48</v>
      </c>
      <c r="E50" s="37"/>
      <c r="F50" s="37"/>
      <c r="G50" s="36" t="s">
        <v>49</v>
      </c>
      <c r="H50" s="37"/>
      <c r="I50" s="37"/>
      <c r="J50" s="37"/>
      <c r="K50" s="37"/>
      <c r="L50" s="27"/>
    </row>
    <row r="51" spans="2:12" x14ac:dyDescent="0.2">
      <c r="B51" s="18"/>
      <c r="L51" s="18"/>
    </row>
    <row r="52" spans="2:12" x14ac:dyDescent="0.2">
      <c r="B52" s="18"/>
      <c r="L52" s="18"/>
    </row>
    <row r="53" spans="2:12" x14ac:dyDescent="0.2">
      <c r="B53" s="18"/>
      <c r="L53" s="18"/>
    </row>
    <row r="54" spans="2:12" x14ac:dyDescent="0.2">
      <c r="B54" s="18"/>
      <c r="L54" s="18"/>
    </row>
    <row r="55" spans="2:12" x14ac:dyDescent="0.2">
      <c r="B55" s="18"/>
      <c r="L55" s="18"/>
    </row>
    <row r="56" spans="2:12" x14ac:dyDescent="0.2">
      <c r="B56" s="18"/>
      <c r="L56" s="18"/>
    </row>
    <row r="57" spans="2:12" x14ac:dyDescent="0.2">
      <c r="B57" s="18"/>
      <c r="L57" s="18"/>
    </row>
    <row r="58" spans="2:12" x14ac:dyDescent="0.2">
      <c r="B58" s="18"/>
      <c r="L58" s="18"/>
    </row>
    <row r="59" spans="2:12" x14ac:dyDescent="0.2">
      <c r="B59" s="18"/>
      <c r="L59" s="18"/>
    </row>
    <row r="60" spans="2:12" x14ac:dyDescent="0.2">
      <c r="B60" s="18"/>
      <c r="L60" s="18"/>
    </row>
    <row r="61" spans="2:12" s="1" customFormat="1" ht="13.2" x14ac:dyDescent="0.2">
      <c r="B61" s="27"/>
      <c r="D61" s="38" t="s">
        <v>50</v>
      </c>
      <c r="E61" s="29"/>
      <c r="F61" s="99" t="s">
        <v>51</v>
      </c>
      <c r="G61" s="38" t="s">
        <v>50</v>
      </c>
      <c r="H61" s="29"/>
      <c r="I61" s="29"/>
      <c r="J61" s="100" t="s">
        <v>51</v>
      </c>
      <c r="K61" s="29"/>
      <c r="L61" s="27"/>
    </row>
    <row r="62" spans="2:12" x14ac:dyDescent="0.2">
      <c r="B62" s="18"/>
      <c r="L62" s="18"/>
    </row>
    <row r="63" spans="2:12" x14ac:dyDescent="0.2">
      <c r="B63" s="18"/>
      <c r="L63" s="18"/>
    </row>
    <row r="64" spans="2:12" x14ac:dyDescent="0.2">
      <c r="B64" s="18"/>
      <c r="L64" s="18"/>
    </row>
    <row r="65" spans="2:12" s="1" customFormat="1" ht="13.2" x14ac:dyDescent="0.2">
      <c r="B65" s="27"/>
      <c r="D65" s="36" t="s">
        <v>52</v>
      </c>
      <c r="E65" s="37"/>
      <c r="F65" s="37"/>
      <c r="G65" s="36" t="s">
        <v>53</v>
      </c>
      <c r="H65" s="37"/>
      <c r="I65" s="37"/>
      <c r="J65" s="37"/>
      <c r="K65" s="37"/>
      <c r="L65" s="27"/>
    </row>
    <row r="66" spans="2:12" x14ac:dyDescent="0.2">
      <c r="B66" s="18"/>
      <c r="L66" s="18"/>
    </row>
    <row r="67" spans="2:12" x14ac:dyDescent="0.2">
      <c r="B67" s="18"/>
      <c r="L67" s="18"/>
    </row>
    <row r="68" spans="2:12" x14ac:dyDescent="0.2">
      <c r="B68" s="18"/>
      <c r="L68" s="18"/>
    </row>
    <row r="69" spans="2:12" x14ac:dyDescent="0.2">
      <c r="B69" s="18"/>
      <c r="L69" s="18"/>
    </row>
    <row r="70" spans="2:12" x14ac:dyDescent="0.2">
      <c r="B70" s="18"/>
      <c r="L70" s="18"/>
    </row>
    <row r="71" spans="2:12" x14ac:dyDescent="0.2">
      <c r="B71" s="18"/>
      <c r="L71" s="18"/>
    </row>
    <row r="72" spans="2:12" x14ac:dyDescent="0.2">
      <c r="B72" s="18"/>
      <c r="L72" s="18"/>
    </row>
    <row r="73" spans="2:12" x14ac:dyDescent="0.2">
      <c r="B73" s="18"/>
      <c r="L73" s="18"/>
    </row>
    <row r="74" spans="2:12" x14ac:dyDescent="0.2">
      <c r="B74" s="18"/>
      <c r="L74" s="18"/>
    </row>
    <row r="75" spans="2:12" x14ac:dyDescent="0.2">
      <c r="B75" s="18"/>
      <c r="L75" s="18"/>
    </row>
    <row r="76" spans="2:12" s="1" customFormat="1" ht="13.2" x14ac:dyDescent="0.2">
      <c r="B76" s="27"/>
      <c r="D76" s="38" t="s">
        <v>50</v>
      </c>
      <c r="E76" s="29"/>
      <c r="F76" s="99" t="s">
        <v>51</v>
      </c>
      <c r="G76" s="38" t="s">
        <v>50</v>
      </c>
      <c r="H76" s="29"/>
      <c r="I76" s="29"/>
      <c r="J76" s="100" t="s">
        <v>51</v>
      </c>
      <c r="K76" s="29"/>
      <c r="L76" s="27"/>
    </row>
    <row r="77" spans="2:12" s="1" customFormat="1" ht="14.4" customHeight="1" x14ac:dyDescent="0.2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27"/>
    </row>
    <row r="81" spans="2:12" s="1" customFormat="1" ht="6.9" customHeight="1" x14ac:dyDescent="0.2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27"/>
    </row>
    <row r="82" spans="2:12" s="1" customFormat="1" ht="24.9" customHeight="1" x14ac:dyDescent="0.2">
      <c r="B82" s="27"/>
      <c r="C82" s="19" t="s">
        <v>110</v>
      </c>
      <c r="L82" s="27"/>
    </row>
    <row r="83" spans="2:12" s="1" customFormat="1" ht="6.9" customHeight="1" x14ac:dyDescent="0.2">
      <c r="B83" s="27"/>
      <c r="L83" s="27"/>
    </row>
    <row r="84" spans="2:12" s="1" customFormat="1" ht="12" customHeight="1" x14ac:dyDescent="0.2">
      <c r="B84" s="27"/>
      <c r="C84" s="24" t="s">
        <v>14</v>
      </c>
      <c r="L84" s="27"/>
    </row>
    <row r="85" spans="2:12" s="1" customFormat="1" ht="16.5" customHeight="1" x14ac:dyDescent="0.2">
      <c r="B85" s="27"/>
      <c r="E85" s="215" t="str">
        <f>E7</f>
        <v>Kaliště chodník TDs</v>
      </c>
      <c r="F85" s="216"/>
      <c r="G85" s="216"/>
      <c r="H85" s="216"/>
      <c r="L85" s="27"/>
    </row>
    <row r="86" spans="2:12" ht="12" customHeight="1" x14ac:dyDescent="0.2">
      <c r="B86" s="18"/>
      <c r="C86" s="24" t="s">
        <v>106</v>
      </c>
      <c r="L86" s="18"/>
    </row>
    <row r="87" spans="2:12" s="1" customFormat="1" ht="16.5" customHeight="1" x14ac:dyDescent="0.2">
      <c r="B87" s="27"/>
      <c r="E87" s="215" t="s">
        <v>107</v>
      </c>
      <c r="F87" s="214"/>
      <c r="G87" s="214"/>
      <c r="H87" s="214"/>
      <c r="L87" s="27"/>
    </row>
    <row r="88" spans="2:12" s="1" customFormat="1" ht="12" customHeight="1" x14ac:dyDescent="0.2">
      <c r="B88" s="27"/>
      <c r="C88" s="24" t="s">
        <v>108</v>
      </c>
      <c r="L88" s="27"/>
    </row>
    <row r="89" spans="2:12" s="1" customFormat="1" ht="30" customHeight="1" x14ac:dyDescent="0.2">
      <c r="B89" s="27"/>
      <c r="E89" s="176" t="str">
        <f>E11</f>
        <v>16.01 MP - Změnový list č. 16 - SO102, úsek 1 - srovnání výměr dle geodetického zaměření</v>
      </c>
      <c r="F89" s="214"/>
      <c r="G89" s="214"/>
      <c r="H89" s="214"/>
      <c r="L89" s="27"/>
    </row>
    <row r="90" spans="2:12" s="1" customFormat="1" ht="6.9" customHeight="1" x14ac:dyDescent="0.2">
      <c r="B90" s="27"/>
      <c r="L90" s="27"/>
    </row>
    <row r="91" spans="2:12" s="1" customFormat="1" ht="12" customHeight="1" x14ac:dyDescent="0.2">
      <c r="B91" s="27"/>
      <c r="C91" s="24" t="s">
        <v>18</v>
      </c>
      <c r="F91" s="22" t="str">
        <f>F14</f>
        <v xml:space="preserve"> </v>
      </c>
      <c r="I91" s="24" t="s">
        <v>20</v>
      </c>
      <c r="J91" s="47" t="str">
        <f>IF(J14="","",J14)</f>
        <v>23. 4. 2022</v>
      </c>
      <c r="L91" s="27"/>
    </row>
    <row r="92" spans="2:12" s="1" customFormat="1" ht="6.9" customHeight="1" x14ac:dyDescent="0.2">
      <c r="B92" s="27"/>
      <c r="L92" s="27"/>
    </row>
    <row r="93" spans="2:12" s="1" customFormat="1" ht="15.15" customHeight="1" x14ac:dyDescent="0.2">
      <c r="B93" s="27"/>
      <c r="C93" s="24" t="s">
        <v>22</v>
      </c>
      <c r="F93" s="22" t="str">
        <f>E17</f>
        <v xml:space="preserve"> </v>
      </c>
      <c r="I93" s="24" t="s">
        <v>29</v>
      </c>
      <c r="J93" s="25" t="str">
        <f>E23</f>
        <v xml:space="preserve"> </v>
      </c>
      <c r="L93" s="27"/>
    </row>
    <row r="94" spans="2:12" s="1" customFormat="1" ht="40.200000000000003" customHeight="1" x14ac:dyDescent="0.2">
      <c r="B94" s="27"/>
      <c r="C94" s="24" t="s">
        <v>25</v>
      </c>
      <c r="F94" s="22" t="str">
        <f>IF(E20="","",E20)</f>
        <v>KD stavby CZ, s.r.o.</v>
      </c>
      <c r="I94" s="24" t="s">
        <v>31</v>
      </c>
      <c r="J94" s="25" t="str">
        <f>E26</f>
        <v>Toman projekt - Jan Toman, tomanprojekt.cz</v>
      </c>
      <c r="L94" s="27"/>
    </row>
    <row r="95" spans="2:12" s="1" customFormat="1" ht="10.35" customHeight="1" x14ac:dyDescent="0.2">
      <c r="B95" s="27"/>
      <c r="L95" s="27"/>
    </row>
    <row r="96" spans="2:12" s="1" customFormat="1" ht="29.25" customHeight="1" x14ac:dyDescent="0.2">
      <c r="B96" s="27"/>
      <c r="C96" s="101" t="s">
        <v>111</v>
      </c>
      <c r="D96" s="93"/>
      <c r="E96" s="93"/>
      <c r="F96" s="93"/>
      <c r="G96" s="93"/>
      <c r="H96" s="93"/>
      <c r="I96" s="93"/>
      <c r="J96" s="102" t="s">
        <v>112</v>
      </c>
      <c r="K96" s="93"/>
      <c r="L96" s="27"/>
    </row>
    <row r="97" spans="2:47" s="1" customFormat="1" ht="10.35" customHeight="1" x14ac:dyDescent="0.2">
      <c r="B97" s="27"/>
      <c r="L97" s="27"/>
    </row>
    <row r="98" spans="2:47" s="1" customFormat="1" ht="22.95" customHeight="1" x14ac:dyDescent="0.2">
      <c r="B98" s="27"/>
      <c r="C98" s="103" t="s">
        <v>113</v>
      </c>
      <c r="J98" s="61">
        <f>J122</f>
        <v>-2232.73</v>
      </c>
      <c r="L98" s="27"/>
      <c r="AU98" s="15" t="s">
        <v>114</v>
      </c>
    </row>
    <row r="99" spans="2:47" s="8" customFormat="1" ht="24.9" customHeight="1" x14ac:dyDescent="0.2">
      <c r="B99" s="104"/>
      <c r="D99" s="105" t="s">
        <v>176</v>
      </c>
      <c r="E99" s="106"/>
      <c r="F99" s="106"/>
      <c r="G99" s="106"/>
      <c r="H99" s="106"/>
      <c r="I99" s="106"/>
      <c r="J99" s="107">
        <f>J123</f>
        <v>-2166.75</v>
      </c>
      <c r="L99" s="104"/>
    </row>
    <row r="100" spans="2:47" s="8" customFormat="1" ht="24.9" customHeight="1" x14ac:dyDescent="0.2">
      <c r="B100" s="104"/>
      <c r="D100" s="105" t="s">
        <v>117</v>
      </c>
      <c r="E100" s="106"/>
      <c r="F100" s="106"/>
      <c r="G100" s="106"/>
      <c r="H100" s="106"/>
      <c r="I100" s="106"/>
      <c r="J100" s="107">
        <f>J134</f>
        <v>-65.98</v>
      </c>
      <c r="L100" s="104"/>
    </row>
    <row r="101" spans="2:47" s="1" customFormat="1" ht="21.75" customHeight="1" x14ac:dyDescent="0.2">
      <c r="B101" s="27"/>
      <c r="L101" s="27"/>
    </row>
    <row r="102" spans="2:47" s="1" customFormat="1" ht="6.9" customHeight="1" x14ac:dyDescent="0.2">
      <c r="B102" s="39"/>
      <c r="C102" s="40"/>
      <c r="D102" s="40"/>
      <c r="E102" s="40"/>
      <c r="F102" s="40"/>
      <c r="G102" s="40"/>
      <c r="H102" s="40"/>
      <c r="I102" s="40"/>
      <c r="J102" s="40"/>
      <c r="K102" s="40"/>
      <c r="L102" s="27"/>
    </row>
    <row r="106" spans="2:47" s="1" customFormat="1" ht="6.9" customHeight="1" x14ac:dyDescent="0.2">
      <c r="B106" s="41"/>
      <c r="C106" s="42"/>
      <c r="D106" s="42"/>
      <c r="E106" s="42"/>
      <c r="F106" s="42"/>
      <c r="G106" s="42"/>
      <c r="H106" s="42"/>
      <c r="I106" s="42"/>
      <c r="J106" s="42"/>
      <c r="K106" s="42"/>
      <c r="L106" s="27"/>
    </row>
    <row r="107" spans="2:47" s="1" customFormat="1" ht="24.9" customHeight="1" x14ac:dyDescent="0.2">
      <c r="B107" s="27"/>
      <c r="C107" s="19" t="s">
        <v>118</v>
      </c>
      <c r="L107" s="27"/>
    </row>
    <row r="108" spans="2:47" s="1" customFormat="1" ht="6.9" customHeight="1" x14ac:dyDescent="0.2">
      <c r="B108" s="27"/>
      <c r="L108" s="27"/>
    </row>
    <row r="109" spans="2:47" s="1" customFormat="1" ht="12" customHeight="1" x14ac:dyDescent="0.2">
      <c r="B109" s="27"/>
      <c r="C109" s="24" t="s">
        <v>14</v>
      </c>
      <c r="L109" s="27"/>
    </row>
    <row r="110" spans="2:47" s="1" customFormat="1" ht="16.5" customHeight="1" x14ac:dyDescent="0.2">
      <c r="B110" s="27"/>
      <c r="E110" s="215" t="str">
        <f>E7</f>
        <v>Kaliště chodník TDs</v>
      </c>
      <c r="F110" s="216"/>
      <c r="G110" s="216"/>
      <c r="H110" s="216"/>
      <c r="L110" s="27"/>
    </row>
    <row r="111" spans="2:47" ht="12" customHeight="1" x14ac:dyDescent="0.2">
      <c r="B111" s="18"/>
      <c r="C111" s="24" t="s">
        <v>106</v>
      </c>
      <c r="L111" s="18"/>
    </row>
    <row r="112" spans="2:47" s="1" customFormat="1" ht="16.5" customHeight="1" x14ac:dyDescent="0.2">
      <c r="B112" s="27"/>
      <c r="E112" s="215" t="s">
        <v>107</v>
      </c>
      <c r="F112" s="214"/>
      <c r="G112" s="214"/>
      <c r="H112" s="214"/>
      <c r="L112" s="27"/>
    </row>
    <row r="113" spans="2:65" s="1" customFormat="1" ht="12" customHeight="1" x14ac:dyDescent="0.2">
      <c r="B113" s="27"/>
      <c r="C113" s="24" t="s">
        <v>108</v>
      </c>
      <c r="L113" s="27"/>
    </row>
    <row r="114" spans="2:65" s="1" customFormat="1" ht="30" customHeight="1" x14ac:dyDescent="0.2">
      <c r="B114" s="27"/>
      <c r="E114" s="176" t="str">
        <f>E11</f>
        <v>16.01 MP - Změnový list č. 16 - SO102, úsek 1 - srovnání výměr dle geodetického zaměření</v>
      </c>
      <c r="F114" s="214"/>
      <c r="G114" s="214"/>
      <c r="H114" s="214"/>
      <c r="L114" s="27"/>
    </row>
    <row r="115" spans="2:65" s="1" customFormat="1" ht="6.9" customHeight="1" x14ac:dyDescent="0.2">
      <c r="B115" s="27"/>
      <c r="L115" s="27"/>
    </row>
    <row r="116" spans="2:65" s="1" customFormat="1" ht="12" customHeight="1" x14ac:dyDescent="0.2">
      <c r="B116" s="27"/>
      <c r="C116" s="24" t="s">
        <v>18</v>
      </c>
      <c r="F116" s="22" t="str">
        <f>F14</f>
        <v xml:space="preserve"> </v>
      </c>
      <c r="I116" s="24" t="s">
        <v>20</v>
      </c>
      <c r="J116" s="47" t="str">
        <f>IF(J14="","",J14)</f>
        <v>23. 4. 2022</v>
      </c>
      <c r="L116" s="27"/>
    </row>
    <row r="117" spans="2:65" s="1" customFormat="1" ht="6.9" customHeight="1" x14ac:dyDescent="0.2">
      <c r="B117" s="27"/>
      <c r="L117" s="27"/>
    </row>
    <row r="118" spans="2:65" s="1" customFormat="1" ht="15.15" customHeight="1" x14ac:dyDescent="0.2">
      <c r="B118" s="27"/>
      <c r="C118" s="24" t="s">
        <v>22</v>
      </c>
      <c r="F118" s="22" t="str">
        <f>E17</f>
        <v xml:space="preserve"> </v>
      </c>
      <c r="I118" s="24" t="s">
        <v>29</v>
      </c>
      <c r="J118" s="25" t="str">
        <f>E23</f>
        <v xml:space="preserve"> </v>
      </c>
      <c r="L118" s="27"/>
    </row>
    <row r="119" spans="2:65" s="1" customFormat="1" ht="40.200000000000003" customHeight="1" x14ac:dyDescent="0.2">
      <c r="B119" s="27"/>
      <c r="C119" s="24" t="s">
        <v>25</v>
      </c>
      <c r="F119" s="22" t="str">
        <f>IF(E20="","",E20)</f>
        <v>KD stavby CZ, s.r.o.</v>
      </c>
      <c r="I119" s="24" t="s">
        <v>31</v>
      </c>
      <c r="J119" s="25" t="str">
        <f>E26</f>
        <v>Toman projekt - Jan Toman, tomanprojekt.cz</v>
      </c>
      <c r="L119" s="27"/>
    </row>
    <row r="120" spans="2:65" s="1" customFormat="1" ht="10.35" customHeight="1" x14ac:dyDescent="0.2">
      <c r="B120" s="27"/>
      <c r="L120" s="27"/>
    </row>
    <row r="121" spans="2:65" s="9" customFormat="1" ht="29.25" customHeight="1" x14ac:dyDescent="0.2">
      <c r="B121" s="108"/>
      <c r="C121" s="109" t="s">
        <v>119</v>
      </c>
      <c r="D121" s="110" t="s">
        <v>60</v>
      </c>
      <c r="E121" s="110" t="s">
        <v>56</v>
      </c>
      <c r="F121" s="110" t="s">
        <v>57</v>
      </c>
      <c r="G121" s="110" t="s">
        <v>120</v>
      </c>
      <c r="H121" s="110" t="s">
        <v>121</v>
      </c>
      <c r="I121" s="110" t="s">
        <v>122</v>
      </c>
      <c r="J121" s="111" t="s">
        <v>112</v>
      </c>
      <c r="K121" s="112" t="s">
        <v>123</v>
      </c>
      <c r="L121" s="108"/>
      <c r="M121" s="54" t="s">
        <v>1</v>
      </c>
      <c r="N121" s="55" t="s">
        <v>39</v>
      </c>
      <c r="O121" s="55" t="s">
        <v>124</v>
      </c>
      <c r="P121" s="55" t="s">
        <v>125</v>
      </c>
      <c r="Q121" s="55" t="s">
        <v>126</v>
      </c>
      <c r="R121" s="55" t="s">
        <v>127</v>
      </c>
      <c r="S121" s="55" t="s">
        <v>128</v>
      </c>
      <c r="T121" s="56" t="s">
        <v>129</v>
      </c>
    </row>
    <row r="122" spans="2:65" s="1" customFormat="1" ht="22.95" customHeight="1" x14ac:dyDescent="0.3">
      <c r="B122" s="27"/>
      <c r="C122" s="59" t="s">
        <v>130</v>
      </c>
      <c r="J122" s="113">
        <f>BK122</f>
        <v>-2232.73</v>
      </c>
      <c r="L122" s="27"/>
      <c r="M122" s="57"/>
      <c r="N122" s="48"/>
      <c r="O122" s="48"/>
      <c r="P122" s="114">
        <f>P123+P134</f>
        <v>0</v>
      </c>
      <c r="Q122" s="48"/>
      <c r="R122" s="114">
        <f>R123+R134</f>
        <v>-1.199684</v>
      </c>
      <c r="S122" s="48"/>
      <c r="T122" s="115">
        <f>T123+T134</f>
        <v>0</v>
      </c>
      <c r="AT122" s="15" t="s">
        <v>74</v>
      </c>
      <c r="AU122" s="15" t="s">
        <v>114</v>
      </c>
      <c r="BK122" s="116">
        <f>BK123+BK134</f>
        <v>-2232.73</v>
      </c>
    </row>
    <row r="123" spans="2:65" s="10" customFormat="1" ht="25.95" customHeight="1" x14ac:dyDescent="0.25">
      <c r="B123" s="117"/>
      <c r="D123" s="118" t="s">
        <v>74</v>
      </c>
      <c r="E123" s="119" t="s">
        <v>188</v>
      </c>
      <c r="F123" s="119" t="s">
        <v>189</v>
      </c>
      <c r="J123" s="120">
        <f>BK123</f>
        <v>-2166.75</v>
      </c>
      <c r="L123" s="117"/>
      <c r="M123" s="121"/>
      <c r="P123" s="122">
        <f>SUM(P124:P133)</f>
        <v>0</v>
      </c>
      <c r="R123" s="122">
        <f>SUM(R124:R133)</f>
        <v>-1.199684</v>
      </c>
      <c r="T123" s="123">
        <f>SUM(T124:T133)</f>
        <v>0</v>
      </c>
      <c r="AR123" s="118" t="s">
        <v>82</v>
      </c>
      <c r="AT123" s="124" t="s">
        <v>74</v>
      </c>
      <c r="AU123" s="124" t="s">
        <v>75</v>
      </c>
      <c r="AY123" s="118" t="s">
        <v>132</v>
      </c>
      <c r="BK123" s="125">
        <f>SUM(BK124:BK133)</f>
        <v>-2166.75</v>
      </c>
    </row>
    <row r="124" spans="2:65" s="1" customFormat="1" ht="24.15" customHeight="1" x14ac:dyDescent="0.2">
      <c r="B124" s="126"/>
      <c r="C124" s="127" t="s">
        <v>82</v>
      </c>
      <c r="D124" s="128" t="s">
        <v>133</v>
      </c>
      <c r="E124" s="129" t="s">
        <v>190</v>
      </c>
      <c r="F124" s="130" t="s">
        <v>191</v>
      </c>
      <c r="G124" s="131" t="s">
        <v>192</v>
      </c>
      <c r="H124" s="132">
        <v>-5.35</v>
      </c>
      <c r="I124" s="133">
        <v>290</v>
      </c>
      <c r="J124" s="133">
        <f>ROUND(I124*H124,2)</f>
        <v>-1551.5</v>
      </c>
      <c r="K124" s="134"/>
      <c r="L124" s="27"/>
      <c r="M124" s="135" t="s">
        <v>1</v>
      </c>
      <c r="N124" s="136" t="s">
        <v>40</v>
      </c>
      <c r="O124" s="137">
        <v>0</v>
      </c>
      <c r="P124" s="137">
        <f>O124*H124</f>
        <v>0</v>
      </c>
      <c r="Q124" s="137">
        <v>0.14424000000000001</v>
      </c>
      <c r="R124" s="137">
        <f>Q124*H124</f>
        <v>-0.77168400000000004</v>
      </c>
      <c r="S124" s="137">
        <v>0</v>
      </c>
      <c r="T124" s="138">
        <f>S124*H124</f>
        <v>0</v>
      </c>
      <c r="AR124" s="139" t="s">
        <v>137</v>
      </c>
      <c r="AT124" s="139" t="s">
        <v>133</v>
      </c>
      <c r="AU124" s="139" t="s">
        <v>82</v>
      </c>
      <c r="AY124" s="15" t="s">
        <v>132</v>
      </c>
      <c r="BE124" s="140">
        <f>IF(N124="základní",J124,0)</f>
        <v>-1551.5</v>
      </c>
      <c r="BF124" s="140">
        <f>IF(N124="snížená",J124,0)</f>
        <v>0</v>
      </c>
      <c r="BG124" s="140">
        <f>IF(N124="zákl. přenesená",J124,0)</f>
        <v>0</v>
      </c>
      <c r="BH124" s="140">
        <f>IF(N124="sníž. přenesená",J124,0)</f>
        <v>0</v>
      </c>
      <c r="BI124" s="140">
        <f>IF(N124="nulová",J124,0)</f>
        <v>0</v>
      </c>
      <c r="BJ124" s="15" t="s">
        <v>82</v>
      </c>
      <c r="BK124" s="140">
        <f>ROUND(I124*H124,2)</f>
        <v>-1551.5</v>
      </c>
      <c r="BL124" s="15" t="s">
        <v>137</v>
      </c>
      <c r="BM124" s="139" t="s">
        <v>243</v>
      </c>
    </row>
    <row r="125" spans="2:65" s="1" customFormat="1" ht="19.2" x14ac:dyDescent="0.2">
      <c r="B125" s="27"/>
      <c r="D125" s="141" t="s">
        <v>139</v>
      </c>
      <c r="F125" s="142" t="s">
        <v>191</v>
      </c>
      <c r="L125" s="27"/>
      <c r="M125" s="143"/>
      <c r="T125" s="51"/>
      <c r="AT125" s="15" t="s">
        <v>139</v>
      </c>
      <c r="AU125" s="15" t="s">
        <v>82</v>
      </c>
    </row>
    <row r="126" spans="2:65" s="1" customFormat="1" ht="19.2" x14ac:dyDescent="0.2">
      <c r="B126" s="27"/>
      <c r="D126" s="141" t="s">
        <v>140</v>
      </c>
      <c r="F126" s="144" t="s">
        <v>244</v>
      </c>
      <c r="L126" s="27"/>
      <c r="M126" s="143"/>
      <c r="T126" s="51"/>
      <c r="AT126" s="15" t="s">
        <v>140</v>
      </c>
      <c r="AU126" s="15" t="s">
        <v>82</v>
      </c>
    </row>
    <row r="127" spans="2:65" s="1" customFormat="1" ht="14.4" customHeight="1" x14ac:dyDescent="0.2">
      <c r="B127" s="126"/>
      <c r="C127" s="157" t="s">
        <v>84</v>
      </c>
      <c r="D127" s="158" t="s">
        <v>161</v>
      </c>
      <c r="E127" s="159" t="s">
        <v>205</v>
      </c>
      <c r="F127" s="160" t="s">
        <v>206</v>
      </c>
      <c r="G127" s="161" t="s">
        <v>200</v>
      </c>
      <c r="H127" s="162">
        <v>-5.35</v>
      </c>
      <c r="I127" s="163">
        <v>115</v>
      </c>
      <c r="J127" s="163">
        <f>ROUND(I127*H127,2)</f>
        <v>-615.25</v>
      </c>
      <c r="K127" s="164"/>
      <c r="L127" s="165"/>
      <c r="M127" s="166" t="s">
        <v>1</v>
      </c>
      <c r="N127" s="167" t="s">
        <v>40</v>
      </c>
      <c r="O127" s="137">
        <v>0</v>
      </c>
      <c r="P127" s="137">
        <f>O127*H127</f>
        <v>0</v>
      </c>
      <c r="Q127" s="137">
        <v>0.08</v>
      </c>
      <c r="R127" s="137">
        <f>Q127*H127</f>
        <v>-0.42799999999999999</v>
      </c>
      <c r="S127" s="137">
        <v>0</v>
      </c>
      <c r="T127" s="138">
        <f>S127*H127</f>
        <v>0</v>
      </c>
      <c r="AR127" s="139" t="s">
        <v>164</v>
      </c>
      <c r="AT127" s="139" t="s">
        <v>161</v>
      </c>
      <c r="AU127" s="139" t="s">
        <v>82</v>
      </c>
      <c r="AY127" s="15" t="s">
        <v>132</v>
      </c>
      <c r="BE127" s="140">
        <f>IF(N127="základní",J127,0)</f>
        <v>-615.25</v>
      </c>
      <c r="BF127" s="140">
        <f>IF(N127="snížená",J127,0)</f>
        <v>0</v>
      </c>
      <c r="BG127" s="140">
        <f>IF(N127="zákl. přenesená",J127,0)</f>
        <v>0</v>
      </c>
      <c r="BH127" s="140">
        <f>IF(N127="sníž. přenesená",J127,0)</f>
        <v>0</v>
      </c>
      <c r="BI127" s="140">
        <f>IF(N127="nulová",J127,0)</f>
        <v>0</v>
      </c>
      <c r="BJ127" s="15" t="s">
        <v>82</v>
      </c>
      <c r="BK127" s="140">
        <f>ROUND(I127*H127,2)</f>
        <v>-615.25</v>
      </c>
      <c r="BL127" s="15" t="s">
        <v>137</v>
      </c>
      <c r="BM127" s="139" t="s">
        <v>245</v>
      </c>
    </row>
    <row r="128" spans="2:65" s="1" customFormat="1" x14ac:dyDescent="0.2">
      <c r="B128" s="27"/>
      <c r="D128" s="141" t="s">
        <v>139</v>
      </c>
      <c r="F128" s="142" t="s">
        <v>206</v>
      </c>
      <c r="L128" s="27"/>
      <c r="M128" s="143"/>
      <c r="T128" s="51"/>
      <c r="AT128" s="15" t="s">
        <v>139</v>
      </c>
      <c r="AU128" s="15" t="s">
        <v>82</v>
      </c>
    </row>
    <row r="129" spans="2:65" s="1" customFormat="1" ht="19.2" x14ac:dyDescent="0.2">
      <c r="B129" s="27"/>
      <c r="D129" s="141" t="s">
        <v>140</v>
      </c>
      <c r="F129" s="144" t="s">
        <v>246</v>
      </c>
      <c r="L129" s="27"/>
      <c r="M129" s="143"/>
      <c r="T129" s="51"/>
      <c r="AT129" s="15" t="s">
        <v>140</v>
      </c>
      <c r="AU129" s="15" t="s">
        <v>82</v>
      </c>
    </row>
    <row r="130" spans="2:65" s="11" customFormat="1" x14ac:dyDescent="0.2">
      <c r="B130" s="145"/>
      <c r="D130" s="141" t="s">
        <v>157</v>
      </c>
      <c r="E130" s="146" t="s">
        <v>1</v>
      </c>
      <c r="F130" s="147" t="s">
        <v>247</v>
      </c>
      <c r="H130" s="148">
        <v>-267.14999999999998</v>
      </c>
      <c r="L130" s="145"/>
      <c r="M130" s="149"/>
      <c r="T130" s="150"/>
      <c r="AT130" s="146" t="s">
        <v>157</v>
      </c>
      <c r="AU130" s="146" t="s">
        <v>82</v>
      </c>
      <c r="AV130" s="11" t="s">
        <v>84</v>
      </c>
      <c r="AW130" s="11" t="s">
        <v>30</v>
      </c>
      <c r="AX130" s="11" t="s">
        <v>75</v>
      </c>
      <c r="AY130" s="146" t="s">
        <v>132</v>
      </c>
    </row>
    <row r="131" spans="2:65" s="11" customFormat="1" x14ac:dyDescent="0.2">
      <c r="B131" s="145"/>
      <c r="D131" s="141" t="s">
        <v>157</v>
      </c>
      <c r="E131" s="146" t="s">
        <v>1</v>
      </c>
      <c r="F131" s="147" t="s">
        <v>248</v>
      </c>
      <c r="H131" s="148">
        <v>271.3</v>
      </c>
      <c r="L131" s="145"/>
      <c r="M131" s="149"/>
      <c r="T131" s="150"/>
      <c r="AT131" s="146" t="s">
        <v>157</v>
      </c>
      <c r="AU131" s="146" t="s">
        <v>82</v>
      </c>
      <c r="AV131" s="11" t="s">
        <v>84</v>
      </c>
      <c r="AW131" s="11" t="s">
        <v>30</v>
      </c>
      <c r="AX131" s="11" t="s">
        <v>75</v>
      </c>
      <c r="AY131" s="146" t="s">
        <v>132</v>
      </c>
    </row>
    <row r="132" spans="2:65" s="11" customFormat="1" x14ac:dyDescent="0.2">
      <c r="B132" s="145"/>
      <c r="D132" s="141" t="s">
        <v>157</v>
      </c>
      <c r="E132" s="146" t="s">
        <v>1</v>
      </c>
      <c r="F132" s="147" t="s">
        <v>249</v>
      </c>
      <c r="H132" s="148">
        <v>-9.5</v>
      </c>
      <c r="L132" s="145"/>
      <c r="M132" s="149"/>
      <c r="T132" s="150"/>
      <c r="AT132" s="146" t="s">
        <v>157</v>
      </c>
      <c r="AU132" s="146" t="s">
        <v>82</v>
      </c>
      <c r="AV132" s="11" t="s">
        <v>84</v>
      </c>
      <c r="AW132" s="11" t="s">
        <v>30</v>
      </c>
      <c r="AX132" s="11" t="s">
        <v>75</v>
      </c>
      <c r="AY132" s="146" t="s">
        <v>132</v>
      </c>
    </row>
    <row r="133" spans="2:65" s="12" customFormat="1" x14ac:dyDescent="0.2">
      <c r="B133" s="151"/>
      <c r="D133" s="141" t="s">
        <v>157</v>
      </c>
      <c r="E133" s="152" t="s">
        <v>1</v>
      </c>
      <c r="F133" s="153" t="s">
        <v>160</v>
      </c>
      <c r="H133" s="154">
        <v>-5.3499999999999703</v>
      </c>
      <c r="L133" s="151"/>
      <c r="M133" s="155"/>
      <c r="T133" s="156"/>
      <c r="AT133" s="152" t="s">
        <v>157</v>
      </c>
      <c r="AU133" s="152" t="s">
        <v>82</v>
      </c>
      <c r="AV133" s="12" t="s">
        <v>137</v>
      </c>
      <c r="AW133" s="12" t="s">
        <v>30</v>
      </c>
      <c r="AX133" s="12" t="s">
        <v>82</v>
      </c>
      <c r="AY133" s="152" t="s">
        <v>132</v>
      </c>
    </row>
    <row r="134" spans="2:65" s="10" customFormat="1" ht="25.95" customHeight="1" x14ac:dyDescent="0.25">
      <c r="B134" s="117"/>
      <c r="D134" s="118" t="s">
        <v>74</v>
      </c>
      <c r="E134" s="119" t="s">
        <v>167</v>
      </c>
      <c r="F134" s="119" t="s">
        <v>168</v>
      </c>
      <c r="J134" s="120">
        <f>BK134</f>
        <v>-65.98</v>
      </c>
      <c r="L134" s="117"/>
      <c r="M134" s="121"/>
      <c r="P134" s="122">
        <f>SUM(P135:P137)</f>
        <v>0</v>
      </c>
      <c r="R134" s="122">
        <f>SUM(R135:R137)</f>
        <v>0</v>
      </c>
      <c r="T134" s="123">
        <f>SUM(T135:T137)</f>
        <v>0</v>
      </c>
      <c r="AR134" s="118" t="s">
        <v>82</v>
      </c>
      <c r="AT134" s="124" t="s">
        <v>74</v>
      </c>
      <c r="AU134" s="124" t="s">
        <v>75</v>
      </c>
      <c r="AY134" s="118" t="s">
        <v>132</v>
      </c>
      <c r="BK134" s="125">
        <f>SUM(BK135:BK137)</f>
        <v>-65.98</v>
      </c>
    </row>
    <row r="135" spans="2:65" s="1" customFormat="1" ht="14.4" customHeight="1" x14ac:dyDescent="0.2">
      <c r="B135" s="126"/>
      <c r="C135" s="127" t="s">
        <v>148</v>
      </c>
      <c r="D135" s="128" t="s">
        <v>133</v>
      </c>
      <c r="E135" s="129" t="s">
        <v>170</v>
      </c>
      <c r="F135" s="130" t="s">
        <v>171</v>
      </c>
      <c r="G135" s="131" t="s">
        <v>172</v>
      </c>
      <c r="H135" s="132">
        <v>-1.1996800000000001</v>
      </c>
      <c r="I135" s="133">
        <v>55</v>
      </c>
      <c r="J135" s="133">
        <f>ROUND(I135*H135,2)</f>
        <v>-65.98</v>
      </c>
      <c r="K135" s="134"/>
      <c r="L135" s="27"/>
      <c r="M135" s="135" t="s">
        <v>1</v>
      </c>
      <c r="N135" s="136" t="s">
        <v>40</v>
      </c>
      <c r="O135" s="137">
        <v>0</v>
      </c>
      <c r="P135" s="137">
        <f>O135*H135</f>
        <v>0</v>
      </c>
      <c r="Q135" s="137">
        <v>0</v>
      </c>
      <c r="R135" s="137">
        <f>Q135*H135</f>
        <v>0</v>
      </c>
      <c r="S135" s="137">
        <v>0</v>
      </c>
      <c r="T135" s="138">
        <f>S135*H135</f>
        <v>0</v>
      </c>
      <c r="AR135" s="139" t="s">
        <v>137</v>
      </c>
      <c r="AT135" s="139" t="s">
        <v>133</v>
      </c>
      <c r="AU135" s="139" t="s">
        <v>82</v>
      </c>
      <c r="AY135" s="15" t="s">
        <v>132</v>
      </c>
      <c r="BE135" s="140">
        <f>IF(N135="základní",J135,0)</f>
        <v>-65.98</v>
      </c>
      <c r="BF135" s="140">
        <f>IF(N135="snížená",J135,0)</f>
        <v>0</v>
      </c>
      <c r="BG135" s="140">
        <f>IF(N135="zákl. přenesená",J135,0)</f>
        <v>0</v>
      </c>
      <c r="BH135" s="140">
        <f>IF(N135="sníž. přenesená",J135,0)</f>
        <v>0</v>
      </c>
      <c r="BI135" s="140">
        <f>IF(N135="nulová",J135,0)</f>
        <v>0</v>
      </c>
      <c r="BJ135" s="15" t="s">
        <v>82</v>
      </c>
      <c r="BK135" s="140">
        <f>ROUND(I135*H135,2)</f>
        <v>-65.98</v>
      </c>
      <c r="BL135" s="15" t="s">
        <v>137</v>
      </c>
      <c r="BM135" s="139" t="s">
        <v>250</v>
      </c>
    </row>
    <row r="136" spans="2:65" s="1" customFormat="1" x14ac:dyDescent="0.2">
      <c r="B136" s="27"/>
      <c r="D136" s="141" t="s">
        <v>139</v>
      </c>
      <c r="F136" s="142" t="s">
        <v>251</v>
      </c>
      <c r="L136" s="27"/>
      <c r="M136" s="143"/>
      <c r="T136" s="51"/>
      <c r="AT136" s="15" t="s">
        <v>139</v>
      </c>
      <c r="AU136" s="15" t="s">
        <v>82</v>
      </c>
    </row>
    <row r="137" spans="2:65" s="1" customFormat="1" ht="19.2" x14ac:dyDescent="0.2">
      <c r="B137" s="27"/>
      <c r="D137" s="141" t="s">
        <v>140</v>
      </c>
      <c r="F137" s="144" t="s">
        <v>252</v>
      </c>
      <c r="L137" s="27"/>
      <c r="M137" s="168"/>
      <c r="N137" s="169"/>
      <c r="O137" s="169"/>
      <c r="P137" s="169"/>
      <c r="Q137" s="169"/>
      <c r="R137" s="169"/>
      <c r="S137" s="169"/>
      <c r="T137" s="170"/>
      <c r="AT137" s="15" t="s">
        <v>140</v>
      </c>
      <c r="AU137" s="15" t="s">
        <v>82</v>
      </c>
    </row>
    <row r="138" spans="2:65" s="1" customFormat="1" ht="6.9" customHeight="1" x14ac:dyDescent="0.2">
      <c r="B138" s="39"/>
      <c r="C138" s="40"/>
      <c r="D138" s="40"/>
      <c r="E138" s="40"/>
      <c r="F138" s="40"/>
      <c r="G138" s="40"/>
      <c r="H138" s="40"/>
      <c r="I138" s="40"/>
      <c r="J138" s="40"/>
      <c r="K138" s="40"/>
      <c r="L138" s="27"/>
    </row>
  </sheetData>
  <autoFilter ref="C121:K137" xr:uid="{00000000-0009-0000-0000-000005000000}"/>
  <mergeCells count="11">
    <mergeCell ref="L2:V2"/>
    <mergeCell ref="E87:H87"/>
    <mergeCell ref="E89:H89"/>
    <mergeCell ref="E110:H110"/>
    <mergeCell ref="E112:H112"/>
    <mergeCell ref="E114:H114"/>
    <mergeCell ref="E7:H7"/>
    <mergeCell ref="E9:H9"/>
    <mergeCell ref="E11:H11"/>
    <mergeCell ref="E29:H29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172"/>
  <sheetViews>
    <sheetView showGridLines="0" workbookViewId="0"/>
  </sheetViews>
  <sheetFormatPr defaultRowHeight="10.199999999999999" x14ac:dyDescent="0.2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10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 x14ac:dyDescent="0.2">
      <c r="L2" s="209" t="s">
        <v>5</v>
      </c>
      <c r="M2" s="203"/>
      <c r="N2" s="203"/>
      <c r="O2" s="203"/>
      <c r="P2" s="203"/>
      <c r="Q2" s="203"/>
      <c r="R2" s="203"/>
      <c r="S2" s="203"/>
      <c r="T2" s="203"/>
      <c r="U2" s="203"/>
      <c r="V2" s="203"/>
      <c r="AT2" s="15" t="s">
        <v>101</v>
      </c>
    </row>
    <row r="3" spans="2:46" ht="6.9" customHeight="1" x14ac:dyDescent="0.2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84</v>
      </c>
    </row>
    <row r="4" spans="2:46" ht="24.9" customHeight="1" x14ac:dyDescent="0.2">
      <c r="B4" s="18"/>
      <c r="D4" s="19" t="s">
        <v>105</v>
      </c>
      <c r="L4" s="18"/>
      <c r="M4" s="89" t="s">
        <v>10</v>
      </c>
      <c r="AT4" s="15" t="s">
        <v>3</v>
      </c>
    </row>
    <row r="5" spans="2:46" ht="6.9" customHeight="1" x14ac:dyDescent="0.2">
      <c r="B5" s="18"/>
      <c r="L5" s="18"/>
    </row>
    <row r="6" spans="2:46" ht="12" customHeight="1" x14ac:dyDescent="0.2">
      <c r="B6" s="18"/>
      <c r="D6" s="24" t="s">
        <v>14</v>
      </c>
      <c r="L6" s="18"/>
    </row>
    <row r="7" spans="2:46" ht="16.5" customHeight="1" x14ac:dyDescent="0.2">
      <c r="B7" s="18"/>
      <c r="E7" s="215" t="str">
        <f>'Rekapitulace stavby'!K6</f>
        <v>Kaliště chodník TDs</v>
      </c>
      <c r="F7" s="216"/>
      <c r="G7" s="216"/>
      <c r="H7" s="216"/>
      <c r="L7" s="18"/>
    </row>
    <row r="8" spans="2:46" ht="12" customHeight="1" x14ac:dyDescent="0.2">
      <c r="B8" s="18"/>
      <c r="D8" s="24" t="s">
        <v>106</v>
      </c>
      <c r="L8" s="18"/>
    </row>
    <row r="9" spans="2:46" s="1" customFormat="1" ht="16.5" customHeight="1" x14ac:dyDescent="0.2">
      <c r="B9" s="27"/>
      <c r="E9" s="215" t="s">
        <v>107</v>
      </c>
      <c r="F9" s="214"/>
      <c r="G9" s="214"/>
      <c r="H9" s="214"/>
      <c r="L9" s="27"/>
    </row>
    <row r="10" spans="2:46" s="1" customFormat="1" ht="12" customHeight="1" x14ac:dyDescent="0.2">
      <c r="B10" s="27"/>
      <c r="D10" s="24" t="s">
        <v>108</v>
      </c>
      <c r="L10" s="27"/>
    </row>
    <row r="11" spans="2:46" s="1" customFormat="1" ht="30" customHeight="1" x14ac:dyDescent="0.2">
      <c r="B11" s="27"/>
      <c r="E11" s="176" t="s">
        <v>253</v>
      </c>
      <c r="F11" s="214"/>
      <c r="G11" s="214"/>
      <c r="H11" s="214"/>
      <c r="L11" s="27"/>
    </row>
    <row r="12" spans="2:46" s="1" customFormat="1" x14ac:dyDescent="0.2">
      <c r="B12" s="27"/>
      <c r="L12" s="27"/>
    </row>
    <row r="13" spans="2:46" s="1" customFormat="1" ht="12" customHeight="1" x14ac:dyDescent="0.2">
      <c r="B13" s="27"/>
      <c r="D13" s="24" t="s">
        <v>16</v>
      </c>
      <c r="F13" s="22" t="s">
        <v>1</v>
      </c>
      <c r="I13" s="24" t="s">
        <v>17</v>
      </c>
      <c r="J13" s="22" t="s">
        <v>1</v>
      </c>
      <c r="L13" s="27"/>
    </row>
    <row r="14" spans="2:46" s="1" customFormat="1" ht="12" customHeight="1" x14ac:dyDescent="0.2">
      <c r="B14" s="27"/>
      <c r="D14" s="24" t="s">
        <v>18</v>
      </c>
      <c r="F14" s="22" t="s">
        <v>19</v>
      </c>
      <c r="I14" s="24" t="s">
        <v>20</v>
      </c>
      <c r="J14" s="47" t="str">
        <f>'Rekapitulace stavby'!AN8</f>
        <v>23. 4. 2022</v>
      </c>
      <c r="L14" s="27"/>
    </row>
    <row r="15" spans="2:46" s="1" customFormat="1" ht="10.95" customHeight="1" x14ac:dyDescent="0.2">
      <c r="B15" s="27"/>
      <c r="L15" s="27"/>
    </row>
    <row r="16" spans="2:46" s="1" customFormat="1" ht="12" customHeight="1" x14ac:dyDescent="0.2">
      <c r="B16" s="27"/>
      <c r="D16" s="24" t="s">
        <v>22</v>
      </c>
      <c r="I16" s="24" t="s">
        <v>23</v>
      </c>
      <c r="J16" s="22" t="str">
        <f>IF('Rekapitulace stavby'!AN10="","",'Rekapitulace stavby'!AN10)</f>
        <v/>
      </c>
      <c r="L16" s="27"/>
    </row>
    <row r="17" spans="2:12" s="1" customFormat="1" ht="18" customHeight="1" x14ac:dyDescent="0.2">
      <c r="B17" s="27"/>
      <c r="E17" s="22" t="str">
        <f>IF('Rekapitulace stavby'!E11="","",'Rekapitulace stavby'!E11)</f>
        <v xml:space="preserve"> </v>
      </c>
      <c r="I17" s="24" t="s">
        <v>24</v>
      </c>
      <c r="J17" s="22" t="str">
        <f>IF('Rekapitulace stavby'!AN11="","",'Rekapitulace stavby'!AN11)</f>
        <v/>
      </c>
      <c r="L17" s="27"/>
    </row>
    <row r="18" spans="2:12" s="1" customFormat="1" ht="6.9" customHeight="1" x14ac:dyDescent="0.2">
      <c r="B18" s="27"/>
      <c r="L18" s="27"/>
    </row>
    <row r="19" spans="2:12" s="1" customFormat="1" ht="12" customHeight="1" x14ac:dyDescent="0.2">
      <c r="B19" s="27"/>
      <c r="D19" s="24" t="s">
        <v>25</v>
      </c>
      <c r="I19" s="24" t="s">
        <v>23</v>
      </c>
      <c r="J19" s="22" t="s">
        <v>26</v>
      </c>
      <c r="L19" s="27"/>
    </row>
    <row r="20" spans="2:12" s="1" customFormat="1" ht="18" customHeight="1" x14ac:dyDescent="0.2">
      <c r="B20" s="27"/>
      <c r="E20" s="22" t="s">
        <v>27</v>
      </c>
      <c r="I20" s="24" t="s">
        <v>24</v>
      </c>
      <c r="J20" s="22" t="s">
        <v>28</v>
      </c>
      <c r="L20" s="27"/>
    </row>
    <row r="21" spans="2:12" s="1" customFormat="1" ht="6.9" customHeight="1" x14ac:dyDescent="0.2">
      <c r="B21" s="27"/>
      <c r="L21" s="27"/>
    </row>
    <row r="22" spans="2:12" s="1" customFormat="1" ht="12" customHeight="1" x14ac:dyDescent="0.2">
      <c r="B22" s="27"/>
      <c r="D22" s="24" t="s">
        <v>29</v>
      </c>
      <c r="I22" s="24" t="s">
        <v>23</v>
      </c>
      <c r="J22" s="22" t="str">
        <f>IF('Rekapitulace stavby'!AN16="","",'Rekapitulace stavby'!AN16)</f>
        <v/>
      </c>
      <c r="L22" s="27"/>
    </row>
    <row r="23" spans="2:12" s="1" customFormat="1" ht="18" customHeight="1" x14ac:dyDescent="0.2">
      <c r="B23" s="27"/>
      <c r="E23" s="22" t="str">
        <f>IF('Rekapitulace stavby'!E17="","",'Rekapitulace stavby'!E17)</f>
        <v xml:space="preserve"> </v>
      </c>
      <c r="I23" s="24" t="s">
        <v>24</v>
      </c>
      <c r="J23" s="22" t="str">
        <f>IF('Rekapitulace stavby'!AN17="","",'Rekapitulace stavby'!AN17)</f>
        <v/>
      </c>
      <c r="L23" s="27"/>
    </row>
    <row r="24" spans="2:12" s="1" customFormat="1" ht="6.9" customHeight="1" x14ac:dyDescent="0.2">
      <c r="B24" s="27"/>
      <c r="L24" s="27"/>
    </row>
    <row r="25" spans="2:12" s="1" customFormat="1" ht="12" customHeight="1" x14ac:dyDescent="0.2">
      <c r="B25" s="27"/>
      <c r="D25" s="24" t="s">
        <v>31</v>
      </c>
      <c r="I25" s="24" t="s">
        <v>23</v>
      </c>
      <c r="J25" s="22" t="s">
        <v>32</v>
      </c>
      <c r="L25" s="27"/>
    </row>
    <row r="26" spans="2:12" s="1" customFormat="1" ht="18" customHeight="1" x14ac:dyDescent="0.2">
      <c r="B26" s="27"/>
      <c r="E26" s="22" t="s">
        <v>33</v>
      </c>
      <c r="I26" s="24" t="s">
        <v>24</v>
      </c>
      <c r="J26" s="22" t="s">
        <v>1</v>
      </c>
      <c r="L26" s="27"/>
    </row>
    <row r="27" spans="2:12" s="1" customFormat="1" ht="6.9" customHeight="1" x14ac:dyDescent="0.2">
      <c r="B27" s="27"/>
      <c r="L27" s="27"/>
    </row>
    <row r="28" spans="2:12" s="1" customFormat="1" ht="12" customHeight="1" x14ac:dyDescent="0.2">
      <c r="B28" s="27"/>
      <c r="D28" s="24" t="s">
        <v>34</v>
      </c>
      <c r="L28" s="27"/>
    </row>
    <row r="29" spans="2:12" s="7" customFormat="1" ht="16.5" customHeight="1" x14ac:dyDescent="0.2">
      <c r="B29" s="90"/>
      <c r="E29" s="205" t="s">
        <v>1</v>
      </c>
      <c r="F29" s="205"/>
      <c r="G29" s="205"/>
      <c r="H29" s="205"/>
      <c r="L29" s="90"/>
    </row>
    <row r="30" spans="2:12" s="1" customFormat="1" ht="6.9" customHeight="1" x14ac:dyDescent="0.2">
      <c r="B30" s="27"/>
      <c r="L30" s="27"/>
    </row>
    <row r="31" spans="2:12" s="1" customFormat="1" ht="6.9" customHeight="1" x14ac:dyDescent="0.2">
      <c r="B31" s="27"/>
      <c r="D31" s="48"/>
      <c r="E31" s="48"/>
      <c r="F31" s="48"/>
      <c r="G31" s="48"/>
      <c r="H31" s="48"/>
      <c r="I31" s="48"/>
      <c r="J31" s="48"/>
      <c r="K31" s="48"/>
      <c r="L31" s="27"/>
    </row>
    <row r="32" spans="2:12" s="1" customFormat="1" ht="25.35" customHeight="1" x14ac:dyDescent="0.2">
      <c r="B32" s="27"/>
      <c r="D32" s="91" t="s">
        <v>35</v>
      </c>
      <c r="J32" s="61">
        <f>ROUND(J124, 2)</f>
        <v>7255.54</v>
      </c>
      <c r="L32" s="27"/>
    </row>
    <row r="33" spans="2:12" s="1" customFormat="1" ht="6.9" customHeight="1" x14ac:dyDescent="0.2">
      <c r="B33" s="27"/>
      <c r="D33" s="48"/>
      <c r="E33" s="48"/>
      <c r="F33" s="48"/>
      <c r="G33" s="48"/>
      <c r="H33" s="48"/>
      <c r="I33" s="48"/>
      <c r="J33" s="48"/>
      <c r="K33" s="48"/>
      <c r="L33" s="27"/>
    </row>
    <row r="34" spans="2:12" s="1" customFormat="1" ht="14.4" customHeight="1" x14ac:dyDescent="0.2">
      <c r="B34" s="27"/>
      <c r="F34" s="30" t="s">
        <v>37</v>
      </c>
      <c r="I34" s="30" t="s">
        <v>36</v>
      </c>
      <c r="J34" s="30" t="s">
        <v>38</v>
      </c>
      <c r="L34" s="27"/>
    </row>
    <row r="35" spans="2:12" s="1" customFormat="1" ht="14.4" customHeight="1" x14ac:dyDescent="0.2">
      <c r="B35" s="27"/>
      <c r="D35" s="50" t="s">
        <v>39</v>
      </c>
      <c r="E35" s="24" t="s">
        <v>40</v>
      </c>
      <c r="F35" s="82">
        <f>ROUND((SUM(BE124:BE171)),  2)</f>
        <v>7255.54</v>
      </c>
      <c r="I35" s="92">
        <v>0.21</v>
      </c>
      <c r="J35" s="82">
        <f>ROUND(((SUM(BE124:BE171))*I35),  2)</f>
        <v>1523.66</v>
      </c>
      <c r="L35" s="27"/>
    </row>
    <row r="36" spans="2:12" s="1" customFormat="1" ht="14.4" customHeight="1" x14ac:dyDescent="0.2">
      <c r="B36" s="27"/>
      <c r="E36" s="24" t="s">
        <v>41</v>
      </c>
      <c r="F36" s="82">
        <f>ROUND((SUM(BF124:BF171)),  2)</f>
        <v>0</v>
      </c>
      <c r="I36" s="92">
        <v>0.15</v>
      </c>
      <c r="J36" s="82">
        <f>ROUND(((SUM(BF124:BF171))*I36),  2)</f>
        <v>0</v>
      </c>
      <c r="L36" s="27"/>
    </row>
    <row r="37" spans="2:12" s="1" customFormat="1" ht="14.4" hidden="1" customHeight="1" x14ac:dyDescent="0.2">
      <c r="B37" s="27"/>
      <c r="E37" s="24" t="s">
        <v>42</v>
      </c>
      <c r="F37" s="82">
        <f>ROUND((SUM(BG124:BG171)),  2)</f>
        <v>0</v>
      </c>
      <c r="I37" s="92">
        <v>0.21</v>
      </c>
      <c r="J37" s="82">
        <f>0</f>
        <v>0</v>
      </c>
      <c r="L37" s="27"/>
    </row>
    <row r="38" spans="2:12" s="1" customFormat="1" ht="14.4" hidden="1" customHeight="1" x14ac:dyDescent="0.2">
      <c r="B38" s="27"/>
      <c r="E38" s="24" t="s">
        <v>43</v>
      </c>
      <c r="F38" s="82">
        <f>ROUND((SUM(BH124:BH171)),  2)</f>
        <v>0</v>
      </c>
      <c r="I38" s="92">
        <v>0.15</v>
      </c>
      <c r="J38" s="82">
        <f>0</f>
        <v>0</v>
      </c>
      <c r="L38" s="27"/>
    </row>
    <row r="39" spans="2:12" s="1" customFormat="1" ht="14.4" hidden="1" customHeight="1" x14ac:dyDescent="0.2">
      <c r="B39" s="27"/>
      <c r="E39" s="24" t="s">
        <v>44</v>
      </c>
      <c r="F39" s="82">
        <f>ROUND((SUM(BI124:BI171)),  2)</f>
        <v>0</v>
      </c>
      <c r="I39" s="92">
        <v>0</v>
      </c>
      <c r="J39" s="82">
        <f>0</f>
        <v>0</v>
      </c>
      <c r="L39" s="27"/>
    </row>
    <row r="40" spans="2:12" s="1" customFormat="1" ht="6.9" customHeight="1" x14ac:dyDescent="0.2">
      <c r="B40" s="27"/>
      <c r="L40" s="27"/>
    </row>
    <row r="41" spans="2:12" s="1" customFormat="1" ht="25.35" customHeight="1" x14ac:dyDescent="0.2">
      <c r="B41" s="27"/>
      <c r="C41" s="93"/>
      <c r="D41" s="94" t="s">
        <v>45</v>
      </c>
      <c r="E41" s="52"/>
      <c r="F41" s="52"/>
      <c r="G41" s="95" t="s">
        <v>46</v>
      </c>
      <c r="H41" s="96" t="s">
        <v>47</v>
      </c>
      <c r="I41" s="52"/>
      <c r="J41" s="97">
        <f>SUM(J32:J39)</f>
        <v>8779.2000000000007</v>
      </c>
      <c r="K41" s="98"/>
      <c r="L41" s="27"/>
    </row>
    <row r="42" spans="2:12" s="1" customFormat="1" ht="14.4" customHeight="1" x14ac:dyDescent="0.2">
      <c r="B42" s="27"/>
      <c r="L42" s="27"/>
    </row>
    <row r="43" spans="2:12" ht="14.4" customHeight="1" x14ac:dyDescent="0.2">
      <c r="B43" s="18"/>
      <c r="L43" s="18"/>
    </row>
    <row r="44" spans="2:12" ht="14.4" customHeight="1" x14ac:dyDescent="0.2">
      <c r="B44" s="18"/>
      <c r="L44" s="18"/>
    </row>
    <row r="45" spans="2:12" ht="14.4" customHeight="1" x14ac:dyDescent="0.2">
      <c r="B45" s="18"/>
      <c r="L45" s="18"/>
    </row>
    <row r="46" spans="2:12" ht="14.4" customHeight="1" x14ac:dyDescent="0.2">
      <c r="B46" s="18"/>
      <c r="L46" s="18"/>
    </row>
    <row r="47" spans="2:12" ht="14.4" customHeight="1" x14ac:dyDescent="0.2">
      <c r="B47" s="18"/>
      <c r="L47" s="18"/>
    </row>
    <row r="48" spans="2:12" ht="14.4" customHeight="1" x14ac:dyDescent="0.2">
      <c r="B48" s="18"/>
      <c r="L48" s="18"/>
    </row>
    <row r="49" spans="2:12" ht="14.4" customHeight="1" x14ac:dyDescent="0.2">
      <c r="B49" s="18"/>
      <c r="L49" s="18"/>
    </row>
    <row r="50" spans="2:12" s="1" customFormat="1" ht="14.4" customHeight="1" x14ac:dyDescent="0.2">
      <c r="B50" s="27"/>
      <c r="D50" s="36" t="s">
        <v>48</v>
      </c>
      <c r="E50" s="37"/>
      <c r="F50" s="37"/>
      <c r="G50" s="36" t="s">
        <v>49</v>
      </c>
      <c r="H50" s="37"/>
      <c r="I50" s="37"/>
      <c r="J50" s="37"/>
      <c r="K50" s="37"/>
      <c r="L50" s="27"/>
    </row>
    <row r="51" spans="2:12" x14ac:dyDescent="0.2">
      <c r="B51" s="18"/>
      <c r="L51" s="18"/>
    </row>
    <row r="52" spans="2:12" x14ac:dyDescent="0.2">
      <c r="B52" s="18"/>
      <c r="L52" s="18"/>
    </row>
    <row r="53" spans="2:12" x14ac:dyDescent="0.2">
      <c r="B53" s="18"/>
      <c r="L53" s="18"/>
    </row>
    <row r="54" spans="2:12" x14ac:dyDescent="0.2">
      <c r="B54" s="18"/>
      <c r="L54" s="18"/>
    </row>
    <row r="55" spans="2:12" x14ac:dyDescent="0.2">
      <c r="B55" s="18"/>
      <c r="L55" s="18"/>
    </row>
    <row r="56" spans="2:12" x14ac:dyDescent="0.2">
      <c r="B56" s="18"/>
      <c r="L56" s="18"/>
    </row>
    <row r="57" spans="2:12" x14ac:dyDescent="0.2">
      <c r="B57" s="18"/>
      <c r="L57" s="18"/>
    </row>
    <row r="58" spans="2:12" x14ac:dyDescent="0.2">
      <c r="B58" s="18"/>
      <c r="L58" s="18"/>
    </row>
    <row r="59" spans="2:12" x14ac:dyDescent="0.2">
      <c r="B59" s="18"/>
      <c r="L59" s="18"/>
    </row>
    <row r="60" spans="2:12" x14ac:dyDescent="0.2">
      <c r="B60" s="18"/>
      <c r="L60" s="18"/>
    </row>
    <row r="61" spans="2:12" s="1" customFormat="1" ht="13.2" x14ac:dyDescent="0.2">
      <c r="B61" s="27"/>
      <c r="D61" s="38" t="s">
        <v>50</v>
      </c>
      <c r="E61" s="29"/>
      <c r="F61" s="99" t="s">
        <v>51</v>
      </c>
      <c r="G61" s="38" t="s">
        <v>50</v>
      </c>
      <c r="H61" s="29"/>
      <c r="I61" s="29"/>
      <c r="J61" s="100" t="s">
        <v>51</v>
      </c>
      <c r="K61" s="29"/>
      <c r="L61" s="27"/>
    </row>
    <row r="62" spans="2:12" x14ac:dyDescent="0.2">
      <c r="B62" s="18"/>
      <c r="L62" s="18"/>
    </row>
    <row r="63" spans="2:12" x14ac:dyDescent="0.2">
      <c r="B63" s="18"/>
      <c r="L63" s="18"/>
    </row>
    <row r="64" spans="2:12" x14ac:dyDescent="0.2">
      <c r="B64" s="18"/>
      <c r="L64" s="18"/>
    </row>
    <row r="65" spans="2:12" s="1" customFormat="1" ht="13.2" x14ac:dyDescent="0.2">
      <c r="B65" s="27"/>
      <c r="D65" s="36" t="s">
        <v>52</v>
      </c>
      <c r="E65" s="37"/>
      <c r="F65" s="37"/>
      <c r="G65" s="36" t="s">
        <v>53</v>
      </c>
      <c r="H65" s="37"/>
      <c r="I65" s="37"/>
      <c r="J65" s="37"/>
      <c r="K65" s="37"/>
      <c r="L65" s="27"/>
    </row>
    <row r="66" spans="2:12" x14ac:dyDescent="0.2">
      <c r="B66" s="18"/>
      <c r="L66" s="18"/>
    </row>
    <row r="67" spans="2:12" x14ac:dyDescent="0.2">
      <c r="B67" s="18"/>
      <c r="L67" s="18"/>
    </row>
    <row r="68" spans="2:12" x14ac:dyDescent="0.2">
      <c r="B68" s="18"/>
      <c r="L68" s="18"/>
    </row>
    <row r="69" spans="2:12" x14ac:dyDescent="0.2">
      <c r="B69" s="18"/>
      <c r="L69" s="18"/>
    </row>
    <row r="70" spans="2:12" x14ac:dyDescent="0.2">
      <c r="B70" s="18"/>
      <c r="L70" s="18"/>
    </row>
    <row r="71" spans="2:12" x14ac:dyDescent="0.2">
      <c r="B71" s="18"/>
      <c r="L71" s="18"/>
    </row>
    <row r="72" spans="2:12" x14ac:dyDescent="0.2">
      <c r="B72" s="18"/>
      <c r="L72" s="18"/>
    </row>
    <row r="73" spans="2:12" x14ac:dyDescent="0.2">
      <c r="B73" s="18"/>
      <c r="L73" s="18"/>
    </row>
    <row r="74" spans="2:12" x14ac:dyDescent="0.2">
      <c r="B74" s="18"/>
      <c r="L74" s="18"/>
    </row>
    <row r="75" spans="2:12" x14ac:dyDescent="0.2">
      <c r="B75" s="18"/>
      <c r="L75" s="18"/>
    </row>
    <row r="76" spans="2:12" s="1" customFormat="1" ht="13.2" x14ac:dyDescent="0.2">
      <c r="B76" s="27"/>
      <c r="D76" s="38" t="s">
        <v>50</v>
      </c>
      <c r="E76" s="29"/>
      <c r="F76" s="99" t="s">
        <v>51</v>
      </c>
      <c r="G76" s="38" t="s">
        <v>50</v>
      </c>
      <c r="H76" s="29"/>
      <c r="I76" s="29"/>
      <c r="J76" s="100" t="s">
        <v>51</v>
      </c>
      <c r="K76" s="29"/>
      <c r="L76" s="27"/>
    </row>
    <row r="77" spans="2:12" s="1" customFormat="1" ht="14.4" customHeight="1" x14ac:dyDescent="0.2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27"/>
    </row>
    <row r="81" spans="2:12" s="1" customFormat="1" ht="6.9" customHeight="1" x14ac:dyDescent="0.2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27"/>
    </row>
    <row r="82" spans="2:12" s="1" customFormat="1" ht="24.9" customHeight="1" x14ac:dyDescent="0.2">
      <c r="B82" s="27"/>
      <c r="C82" s="19" t="s">
        <v>110</v>
      </c>
      <c r="L82" s="27"/>
    </row>
    <row r="83" spans="2:12" s="1" customFormat="1" ht="6.9" customHeight="1" x14ac:dyDescent="0.2">
      <c r="B83" s="27"/>
      <c r="L83" s="27"/>
    </row>
    <row r="84" spans="2:12" s="1" customFormat="1" ht="12" customHeight="1" x14ac:dyDescent="0.2">
      <c r="B84" s="27"/>
      <c r="C84" s="24" t="s">
        <v>14</v>
      </c>
      <c r="L84" s="27"/>
    </row>
    <row r="85" spans="2:12" s="1" customFormat="1" ht="16.5" customHeight="1" x14ac:dyDescent="0.2">
      <c r="B85" s="27"/>
      <c r="E85" s="215" t="str">
        <f>E7</f>
        <v>Kaliště chodník TDs</v>
      </c>
      <c r="F85" s="216"/>
      <c r="G85" s="216"/>
      <c r="H85" s="216"/>
      <c r="L85" s="27"/>
    </row>
    <row r="86" spans="2:12" ht="12" customHeight="1" x14ac:dyDescent="0.2">
      <c r="B86" s="18"/>
      <c r="C86" s="24" t="s">
        <v>106</v>
      </c>
      <c r="L86" s="18"/>
    </row>
    <row r="87" spans="2:12" s="1" customFormat="1" ht="16.5" customHeight="1" x14ac:dyDescent="0.2">
      <c r="B87" s="27"/>
      <c r="E87" s="215" t="s">
        <v>107</v>
      </c>
      <c r="F87" s="214"/>
      <c r="G87" s="214"/>
      <c r="H87" s="214"/>
      <c r="L87" s="27"/>
    </row>
    <row r="88" spans="2:12" s="1" customFormat="1" ht="12" customHeight="1" x14ac:dyDescent="0.2">
      <c r="B88" s="27"/>
      <c r="C88" s="24" t="s">
        <v>108</v>
      </c>
      <c r="L88" s="27"/>
    </row>
    <row r="89" spans="2:12" s="1" customFormat="1" ht="30" customHeight="1" x14ac:dyDescent="0.2">
      <c r="B89" s="27"/>
      <c r="E89" s="176" t="str">
        <f>E11</f>
        <v>16.01 VP - Změnový list č. 16 - SO102, úsek 1 - srovnání výměr dle geodetického zaměření</v>
      </c>
      <c r="F89" s="214"/>
      <c r="G89" s="214"/>
      <c r="H89" s="214"/>
      <c r="L89" s="27"/>
    </row>
    <row r="90" spans="2:12" s="1" customFormat="1" ht="6.9" customHeight="1" x14ac:dyDescent="0.2">
      <c r="B90" s="27"/>
      <c r="L90" s="27"/>
    </row>
    <row r="91" spans="2:12" s="1" customFormat="1" ht="12" customHeight="1" x14ac:dyDescent="0.2">
      <c r="B91" s="27"/>
      <c r="C91" s="24" t="s">
        <v>18</v>
      </c>
      <c r="F91" s="22" t="str">
        <f>F14</f>
        <v xml:space="preserve"> </v>
      </c>
      <c r="I91" s="24" t="s">
        <v>20</v>
      </c>
      <c r="J91" s="47" t="str">
        <f>IF(J14="","",J14)</f>
        <v>23. 4. 2022</v>
      </c>
      <c r="L91" s="27"/>
    </row>
    <row r="92" spans="2:12" s="1" customFormat="1" ht="6.9" customHeight="1" x14ac:dyDescent="0.2">
      <c r="B92" s="27"/>
      <c r="L92" s="27"/>
    </row>
    <row r="93" spans="2:12" s="1" customFormat="1" ht="15.15" customHeight="1" x14ac:dyDescent="0.2">
      <c r="B93" s="27"/>
      <c r="C93" s="24" t="s">
        <v>22</v>
      </c>
      <c r="F93" s="22" t="str">
        <f>E17</f>
        <v xml:space="preserve"> </v>
      </c>
      <c r="I93" s="24" t="s">
        <v>29</v>
      </c>
      <c r="J93" s="25" t="str">
        <f>E23</f>
        <v xml:space="preserve"> </v>
      </c>
      <c r="L93" s="27"/>
    </row>
    <row r="94" spans="2:12" s="1" customFormat="1" ht="40.200000000000003" customHeight="1" x14ac:dyDescent="0.2">
      <c r="B94" s="27"/>
      <c r="C94" s="24" t="s">
        <v>25</v>
      </c>
      <c r="F94" s="22" t="str">
        <f>IF(E20="","",E20)</f>
        <v>KD stavby CZ, s.r.o.</v>
      </c>
      <c r="I94" s="24" t="s">
        <v>31</v>
      </c>
      <c r="J94" s="25" t="str">
        <f>E26</f>
        <v>Toman projekt - Jan Toman, tomanprojekt.cz</v>
      </c>
      <c r="L94" s="27"/>
    </row>
    <row r="95" spans="2:12" s="1" customFormat="1" ht="10.35" customHeight="1" x14ac:dyDescent="0.2">
      <c r="B95" s="27"/>
      <c r="L95" s="27"/>
    </row>
    <row r="96" spans="2:12" s="1" customFormat="1" ht="29.25" customHeight="1" x14ac:dyDescent="0.2">
      <c r="B96" s="27"/>
      <c r="C96" s="101" t="s">
        <v>111</v>
      </c>
      <c r="D96" s="93"/>
      <c r="E96" s="93"/>
      <c r="F96" s="93"/>
      <c r="G96" s="93"/>
      <c r="H96" s="93"/>
      <c r="I96" s="93"/>
      <c r="J96" s="102" t="s">
        <v>112</v>
      </c>
      <c r="K96" s="93"/>
      <c r="L96" s="27"/>
    </row>
    <row r="97" spans="2:47" s="1" customFormat="1" ht="10.35" customHeight="1" x14ac:dyDescent="0.2">
      <c r="B97" s="27"/>
      <c r="L97" s="27"/>
    </row>
    <row r="98" spans="2:47" s="1" customFormat="1" ht="22.95" customHeight="1" x14ac:dyDescent="0.2">
      <c r="B98" s="27"/>
      <c r="C98" s="103" t="s">
        <v>113</v>
      </c>
      <c r="J98" s="61">
        <f>J124</f>
        <v>7255.54</v>
      </c>
      <c r="L98" s="27"/>
      <c r="AU98" s="15" t="s">
        <v>114</v>
      </c>
    </row>
    <row r="99" spans="2:47" s="8" customFormat="1" ht="24.9" customHeight="1" x14ac:dyDescent="0.2">
      <c r="B99" s="104"/>
      <c r="D99" s="105" t="s">
        <v>115</v>
      </c>
      <c r="E99" s="106"/>
      <c r="F99" s="106"/>
      <c r="G99" s="106"/>
      <c r="H99" s="106"/>
      <c r="I99" s="106"/>
      <c r="J99" s="107">
        <f>J125</f>
        <v>1247.75</v>
      </c>
      <c r="L99" s="104"/>
    </row>
    <row r="100" spans="2:47" s="8" customFormat="1" ht="24.9" customHeight="1" x14ac:dyDescent="0.2">
      <c r="B100" s="104"/>
      <c r="D100" s="105" t="s">
        <v>116</v>
      </c>
      <c r="E100" s="106"/>
      <c r="F100" s="106"/>
      <c r="G100" s="106"/>
      <c r="H100" s="106"/>
      <c r="I100" s="106"/>
      <c r="J100" s="107">
        <f>J135</f>
        <v>5500.1</v>
      </c>
      <c r="L100" s="104"/>
    </row>
    <row r="101" spans="2:47" s="8" customFormat="1" ht="24.9" customHeight="1" x14ac:dyDescent="0.2">
      <c r="B101" s="104"/>
      <c r="D101" s="105" t="s">
        <v>176</v>
      </c>
      <c r="E101" s="106"/>
      <c r="F101" s="106"/>
      <c r="G101" s="106"/>
      <c r="H101" s="106"/>
      <c r="I101" s="106"/>
      <c r="J101" s="107">
        <f>J157</f>
        <v>243.75</v>
      </c>
      <c r="L101" s="104"/>
    </row>
    <row r="102" spans="2:47" s="8" customFormat="1" ht="24.9" customHeight="1" x14ac:dyDescent="0.2">
      <c r="B102" s="104"/>
      <c r="D102" s="105" t="s">
        <v>117</v>
      </c>
      <c r="E102" s="106"/>
      <c r="F102" s="106"/>
      <c r="G102" s="106"/>
      <c r="H102" s="106"/>
      <c r="I102" s="106"/>
      <c r="J102" s="107">
        <f>J168</f>
        <v>263.94</v>
      </c>
      <c r="L102" s="104"/>
    </row>
    <row r="103" spans="2:47" s="1" customFormat="1" ht="21.75" customHeight="1" x14ac:dyDescent="0.2">
      <c r="B103" s="27"/>
      <c r="L103" s="27"/>
    </row>
    <row r="104" spans="2:47" s="1" customFormat="1" ht="6.9" customHeight="1" x14ac:dyDescent="0.2">
      <c r="B104" s="39"/>
      <c r="C104" s="40"/>
      <c r="D104" s="40"/>
      <c r="E104" s="40"/>
      <c r="F104" s="40"/>
      <c r="G104" s="40"/>
      <c r="H104" s="40"/>
      <c r="I104" s="40"/>
      <c r="J104" s="40"/>
      <c r="K104" s="40"/>
      <c r="L104" s="27"/>
    </row>
    <row r="108" spans="2:47" s="1" customFormat="1" ht="6.9" customHeight="1" x14ac:dyDescent="0.2">
      <c r="B108" s="41"/>
      <c r="C108" s="42"/>
      <c r="D108" s="42"/>
      <c r="E108" s="42"/>
      <c r="F108" s="42"/>
      <c r="G108" s="42"/>
      <c r="H108" s="42"/>
      <c r="I108" s="42"/>
      <c r="J108" s="42"/>
      <c r="K108" s="42"/>
      <c r="L108" s="27"/>
    </row>
    <row r="109" spans="2:47" s="1" customFormat="1" ht="24.9" customHeight="1" x14ac:dyDescent="0.2">
      <c r="B109" s="27"/>
      <c r="C109" s="19" t="s">
        <v>118</v>
      </c>
      <c r="L109" s="27"/>
    </row>
    <row r="110" spans="2:47" s="1" customFormat="1" ht="6.9" customHeight="1" x14ac:dyDescent="0.2">
      <c r="B110" s="27"/>
      <c r="L110" s="27"/>
    </row>
    <row r="111" spans="2:47" s="1" customFormat="1" ht="12" customHeight="1" x14ac:dyDescent="0.2">
      <c r="B111" s="27"/>
      <c r="C111" s="24" t="s">
        <v>14</v>
      </c>
      <c r="L111" s="27"/>
    </row>
    <row r="112" spans="2:47" s="1" customFormat="1" ht="16.5" customHeight="1" x14ac:dyDescent="0.2">
      <c r="B112" s="27"/>
      <c r="E112" s="215" t="str">
        <f>E7</f>
        <v>Kaliště chodník TDs</v>
      </c>
      <c r="F112" s="216"/>
      <c r="G112" s="216"/>
      <c r="H112" s="216"/>
      <c r="L112" s="27"/>
    </row>
    <row r="113" spans="2:65" ht="12" customHeight="1" x14ac:dyDescent="0.2">
      <c r="B113" s="18"/>
      <c r="C113" s="24" t="s">
        <v>106</v>
      </c>
      <c r="L113" s="18"/>
    </row>
    <row r="114" spans="2:65" s="1" customFormat="1" ht="16.5" customHeight="1" x14ac:dyDescent="0.2">
      <c r="B114" s="27"/>
      <c r="E114" s="215" t="s">
        <v>107</v>
      </c>
      <c r="F114" s="214"/>
      <c r="G114" s="214"/>
      <c r="H114" s="214"/>
      <c r="L114" s="27"/>
    </row>
    <row r="115" spans="2:65" s="1" customFormat="1" ht="12" customHeight="1" x14ac:dyDescent="0.2">
      <c r="B115" s="27"/>
      <c r="C115" s="24" t="s">
        <v>108</v>
      </c>
      <c r="L115" s="27"/>
    </row>
    <row r="116" spans="2:65" s="1" customFormat="1" ht="30" customHeight="1" x14ac:dyDescent="0.2">
      <c r="B116" s="27"/>
      <c r="E116" s="176" t="str">
        <f>E11</f>
        <v>16.01 VP - Změnový list č. 16 - SO102, úsek 1 - srovnání výměr dle geodetického zaměření</v>
      </c>
      <c r="F116" s="214"/>
      <c r="G116" s="214"/>
      <c r="H116" s="214"/>
      <c r="L116" s="27"/>
    </row>
    <row r="117" spans="2:65" s="1" customFormat="1" ht="6.9" customHeight="1" x14ac:dyDescent="0.2">
      <c r="B117" s="27"/>
      <c r="L117" s="27"/>
    </row>
    <row r="118" spans="2:65" s="1" customFormat="1" ht="12" customHeight="1" x14ac:dyDescent="0.2">
      <c r="B118" s="27"/>
      <c r="C118" s="24" t="s">
        <v>18</v>
      </c>
      <c r="F118" s="22" t="str">
        <f>F14</f>
        <v xml:space="preserve"> </v>
      </c>
      <c r="I118" s="24" t="s">
        <v>20</v>
      </c>
      <c r="J118" s="47" t="str">
        <f>IF(J14="","",J14)</f>
        <v>23. 4. 2022</v>
      </c>
      <c r="L118" s="27"/>
    </row>
    <row r="119" spans="2:65" s="1" customFormat="1" ht="6.9" customHeight="1" x14ac:dyDescent="0.2">
      <c r="B119" s="27"/>
      <c r="L119" s="27"/>
    </row>
    <row r="120" spans="2:65" s="1" customFormat="1" ht="15.15" customHeight="1" x14ac:dyDescent="0.2">
      <c r="B120" s="27"/>
      <c r="C120" s="24" t="s">
        <v>22</v>
      </c>
      <c r="F120" s="22" t="str">
        <f>E17</f>
        <v xml:space="preserve"> </v>
      </c>
      <c r="I120" s="24" t="s">
        <v>29</v>
      </c>
      <c r="J120" s="25" t="str">
        <f>E23</f>
        <v xml:space="preserve"> </v>
      </c>
      <c r="L120" s="27"/>
    </row>
    <row r="121" spans="2:65" s="1" customFormat="1" ht="40.200000000000003" customHeight="1" x14ac:dyDescent="0.2">
      <c r="B121" s="27"/>
      <c r="C121" s="24" t="s">
        <v>25</v>
      </c>
      <c r="F121" s="22" t="str">
        <f>IF(E20="","",E20)</f>
        <v>KD stavby CZ, s.r.o.</v>
      </c>
      <c r="I121" s="24" t="s">
        <v>31</v>
      </c>
      <c r="J121" s="25" t="str">
        <f>E26</f>
        <v>Toman projekt - Jan Toman, tomanprojekt.cz</v>
      </c>
      <c r="L121" s="27"/>
    </row>
    <row r="122" spans="2:65" s="1" customFormat="1" ht="10.35" customHeight="1" x14ac:dyDescent="0.2">
      <c r="B122" s="27"/>
      <c r="L122" s="27"/>
    </row>
    <row r="123" spans="2:65" s="9" customFormat="1" ht="29.25" customHeight="1" x14ac:dyDescent="0.2">
      <c r="B123" s="108"/>
      <c r="C123" s="109" t="s">
        <v>119</v>
      </c>
      <c r="D123" s="110" t="s">
        <v>60</v>
      </c>
      <c r="E123" s="110" t="s">
        <v>56</v>
      </c>
      <c r="F123" s="110" t="s">
        <v>57</v>
      </c>
      <c r="G123" s="110" t="s">
        <v>120</v>
      </c>
      <c r="H123" s="110" t="s">
        <v>121</v>
      </c>
      <c r="I123" s="110" t="s">
        <v>122</v>
      </c>
      <c r="J123" s="111" t="s">
        <v>112</v>
      </c>
      <c r="K123" s="112" t="s">
        <v>123</v>
      </c>
      <c r="L123" s="108"/>
      <c r="M123" s="54" t="s">
        <v>1</v>
      </c>
      <c r="N123" s="55" t="s">
        <v>39</v>
      </c>
      <c r="O123" s="55" t="s">
        <v>124</v>
      </c>
      <c r="P123" s="55" t="s">
        <v>125</v>
      </c>
      <c r="Q123" s="55" t="s">
        <v>126</v>
      </c>
      <c r="R123" s="55" t="s">
        <v>127</v>
      </c>
      <c r="S123" s="55" t="s">
        <v>128</v>
      </c>
      <c r="T123" s="56" t="s">
        <v>129</v>
      </c>
    </row>
    <row r="124" spans="2:65" s="1" customFormat="1" ht="22.95" customHeight="1" x14ac:dyDescent="0.3">
      <c r="B124" s="27"/>
      <c r="C124" s="59" t="s">
        <v>130</v>
      </c>
      <c r="J124" s="113">
        <f>BK124</f>
        <v>7255.54</v>
      </c>
      <c r="L124" s="27"/>
      <c r="M124" s="57"/>
      <c r="N124" s="48"/>
      <c r="O124" s="48"/>
      <c r="P124" s="114">
        <f>P125+P135+P157+P168</f>
        <v>0</v>
      </c>
      <c r="Q124" s="48"/>
      <c r="R124" s="114">
        <f>R125+R135+R157+R168</f>
        <v>4.7988309999999998</v>
      </c>
      <c r="S124" s="48"/>
      <c r="T124" s="115">
        <f>T125+T135+T157+T168</f>
        <v>0</v>
      </c>
      <c r="AT124" s="15" t="s">
        <v>74</v>
      </c>
      <c r="AU124" s="15" t="s">
        <v>114</v>
      </c>
      <c r="BK124" s="116">
        <f>BK125+BK135+BK157+BK168</f>
        <v>7255.54</v>
      </c>
    </row>
    <row r="125" spans="2:65" s="10" customFormat="1" ht="25.95" customHeight="1" x14ac:dyDescent="0.25">
      <c r="B125" s="117"/>
      <c r="D125" s="118" t="s">
        <v>74</v>
      </c>
      <c r="E125" s="119" t="s">
        <v>82</v>
      </c>
      <c r="F125" s="119" t="s">
        <v>131</v>
      </c>
      <c r="J125" s="120">
        <f>BK125</f>
        <v>1247.75</v>
      </c>
      <c r="L125" s="117"/>
      <c r="M125" s="121"/>
      <c r="P125" s="122">
        <f>SUM(P126:P134)</f>
        <v>0</v>
      </c>
      <c r="R125" s="122">
        <f>SUM(R126:R134)</f>
        <v>0</v>
      </c>
      <c r="T125" s="123">
        <f>SUM(T126:T134)</f>
        <v>0</v>
      </c>
      <c r="AR125" s="118" t="s">
        <v>82</v>
      </c>
      <c r="AT125" s="124" t="s">
        <v>74</v>
      </c>
      <c r="AU125" s="124" t="s">
        <v>75</v>
      </c>
      <c r="AY125" s="118" t="s">
        <v>132</v>
      </c>
      <c r="BK125" s="125">
        <f>SUM(BK126:BK134)</f>
        <v>1247.75</v>
      </c>
    </row>
    <row r="126" spans="2:65" s="1" customFormat="1" ht="24.15" customHeight="1" x14ac:dyDescent="0.2">
      <c r="B126" s="126"/>
      <c r="C126" s="127" t="s">
        <v>82</v>
      </c>
      <c r="D126" s="128" t="s">
        <v>133</v>
      </c>
      <c r="E126" s="129" t="s">
        <v>134</v>
      </c>
      <c r="F126" s="130" t="s">
        <v>135</v>
      </c>
      <c r="G126" s="131" t="s">
        <v>136</v>
      </c>
      <c r="H126" s="132">
        <v>7.75</v>
      </c>
      <c r="I126" s="133">
        <v>16</v>
      </c>
      <c r="J126" s="133">
        <f>ROUND(I126*H126,2)</f>
        <v>124</v>
      </c>
      <c r="K126" s="134"/>
      <c r="L126" s="27"/>
      <c r="M126" s="135" t="s">
        <v>1</v>
      </c>
      <c r="N126" s="136" t="s">
        <v>40</v>
      </c>
      <c r="O126" s="137">
        <v>0</v>
      </c>
      <c r="P126" s="137">
        <f>O126*H126</f>
        <v>0</v>
      </c>
      <c r="Q126" s="137">
        <v>0</v>
      </c>
      <c r="R126" s="137">
        <f>Q126*H126</f>
        <v>0</v>
      </c>
      <c r="S126" s="137">
        <v>0</v>
      </c>
      <c r="T126" s="138">
        <f>S126*H126</f>
        <v>0</v>
      </c>
      <c r="AR126" s="139" t="s">
        <v>137</v>
      </c>
      <c r="AT126" s="139" t="s">
        <v>133</v>
      </c>
      <c r="AU126" s="139" t="s">
        <v>82</v>
      </c>
      <c r="AY126" s="15" t="s">
        <v>132</v>
      </c>
      <c r="BE126" s="140">
        <f>IF(N126="základní",J126,0)</f>
        <v>124</v>
      </c>
      <c r="BF126" s="140">
        <f>IF(N126="snížená",J126,0)</f>
        <v>0</v>
      </c>
      <c r="BG126" s="140">
        <f>IF(N126="zákl. přenesená",J126,0)</f>
        <v>0</v>
      </c>
      <c r="BH126" s="140">
        <f>IF(N126="sníž. přenesená",J126,0)</f>
        <v>0</v>
      </c>
      <c r="BI126" s="140">
        <f>IF(N126="nulová",J126,0)</f>
        <v>0</v>
      </c>
      <c r="BJ126" s="15" t="s">
        <v>82</v>
      </c>
      <c r="BK126" s="140">
        <f>ROUND(I126*H126,2)</f>
        <v>124</v>
      </c>
      <c r="BL126" s="15" t="s">
        <v>137</v>
      </c>
      <c r="BM126" s="139" t="s">
        <v>254</v>
      </c>
    </row>
    <row r="127" spans="2:65" s="1" customFormat="1" ht="19.2" x14ac:dyDescent="0.2">
      <c r="B127" s="27"/>
      <c r="D127" s="141" t="s">
        <v>139</v>
      </c>
      <c r="F127" s="142" t="s">
        <v>135</v>
      </c>
      <c r="L127" s="27"/>
      <c r="M127" s="143"/>
      <c r="T127" s="51"/>
      <c r="AT127" s="15" t="s">
        <v>139</v>
      </c>
      <c r="AU127" s="15" t="s">
        <v>82</v>
      </c>
    </row>
    <row r="128" spans="2:65" s="1" customFormat="1" ht="19.2" x14ac:dyDescent="0.2">
      <c r="B128" s="27"/>
      <c r="D128" s="141" t="s">
        <v>140</v>
      </c>
      <c r="F128" s="144" t="s">
        <v>255</v>
      </c>
      <c r="L128" s="27"/>
      <c r="M128" s="143"/>
      <c r="T128" s="51"/>
      <c r="AT128" s="15" t="s">
        <v>140</v>
      </c>
      <c r="AU128" s="15" t="s">
        <v>82</v>
      </c>
    </row>
    <row r="129" spans="2:65" s="11" customFormat="1" x14ac:dyDescent="0.2">
      <c r="B129" s="145"/>
      <c r="D129" s="141" t="s">
        <v>157</v>
      </c>
      <c r="E129" s="146" t="s">
        <v>1</v>
      </c>
      <c r="F129" s="147" t="s">
        <v>256</v>
      </c>
      <c r="H129" s="148">
        <v>-386.25</v>
      </c>
      <c r="L129" s="145"/>
      <c r="M129" s="149"/>
      <c r="T129" s="150"/>
      <c r="AT129" s="146" t="s">
        <v>157</v>
      </c>
      <c r="AU129" s="146" t="s">
        <v>82</v>
      </c>
      <c r="AV129" s="11" t="s">
        <v>84</v>
      </c>
      <c r="AW129" s="11" t="s">
        <v>30</v>
      </c>
      <c r="AX129" s="11" t="s">
        <v>75</v>
      </c>
      <c r="AY129" s="146" t="s">
        <v>132</v>
      </c>
    </row>
    <row r="130" spans="2:65" s="11" customFormat="1" x14ac:dyDescent="0.2">
      <c r="B130" s="145"/>
      <c r="D130" s="141" t="s">
        <v>157</v>
      </c>
      <c r="E130" s="146" t="s">
        <v>1</v>
      </c>
      <c r="F130" s="147" t="s">
        <v>257</v>
      </c>
      <c r="H130" s="148">
        <v>394</v>
      </c>
      <c r="L130" s="145"/>
      <c r="M130" s="149"/>
      <c r="T130" s="150"/>
      <c r="AT130" s="146" t="s">
        <v>157</v>
      </c>
      <c r="AU130" s="146" t="s">
        <v>82</v>
      </c>
      <c r="AV130" s="11" t="s">
        <v>84</v>
      </c>
      <c r="AW130" s="11" t="s">
        <v>30</v>
      </c>
      <c r="AX130" s="11" t="s">
        <v>75</v>
      </c>
      <c r="AY130" s="146" t="s">
        <v>132</v>
      </c>
    </row>
    <row r="131" spans="2:65" s="12" customFormat="1" x14ac:dyDescent="0.2">
      <c r="B131" s="151"/>
      <c r="D131" s="141" t="s">
        <v>157</v>
      </c>
      <c r="E131" s="152" t="s">
        <v>1</v>
      </c>
      <c r="F131" s="153" t="s">
        <v>160</v>
      </c>
      <c r="H131" s="154">
        <v>7.75</v>
      </c>
      <c r="L131" s="151"/>
      <c r="M131" s="155"/>
      <c r="T131" s="156"/>
      <c r="AT131" s="152" t="s">
        <v>157</v>
      </c>
      <c r="AU131" s="152" t="s">
        <v>82</v>
      </c>
      <c r="AV131" s="12" t="s">
        <v>137</v>
      </c>
      <c r="AW131" s="12" t="s">
        <v>30</v>
      </c>
      <c r="AX131" s="12" t="s">
        <v>82</v>
      </c>
      <c r="AY131" s="152" t="s">
        <v>132</v>
      </c>
    </row>
    <row r="132" spans="2:65" s="1" customFormat="1" ht="14.4" customHeight="1" x14ac:dyDescent="0.2">
      <c r="B132" s="126"/>
      <c r="C132" s="127" t="s">
        <v>84</v>
      </c>
      <c r="D132" s="128" t="s">
        <v>133</v>
      </c>
      <c r="E132" s="129" t="s">
        <v>142</v>
      </c>
      <c r="F132" s="130" t="s">
        <v>143</v>
      </c>
      <c r="G132" s="131" t="s">
        <v>136</v>
      </c>
      <c r="H132" s="132">
        <v>7.75</v>
      </c>
      <c r="I132" s="133">
        <v>145</v>
      </c>
      <c r="J132" s="133">
        <f>ROUND(I132*H132,2)</f>
        <v>1123.75</v>
      </c>
      <c r="K132" s="134"/>
      <c r="L132" s="27"/>
      <c r="M132" s="135" t="s">
        <v>1</v>
      </c>
      <c r="N132" s="136" t="s">
        <v>40</v>
      </c>
      <c r="O132" s="137">
        <v>0</v>
      </c>
      <c r="P132" s="137">
        <f>O132*H132</f>
        <v>0</v>
      </c>
      <c r="Q132" s="137">
        <v>0</v>
      </c>
      <c r="R132" s="137">
        <f>Q132*H132</f>
        <v>0</v>
      </c>
      <c r="S132" s="137">
        <v>0</v>
      </c>
      <c r="T132" s="138">
        <f>S132*H132</f>
        <v>0</v>
      </c>
      <c r="AR132" s="139" t="s">
        <v>137</v>
      </c>
      <c r="AT132" s="139" t="s">
        <v>133</v>
      </c>
      <c r="AU132" s="139" t="s">
        <v>82</v>
      </c>
      <c r="AY132" s="15" t="s">
        <v>132</v>
      </c>
      <c r="BE132" s="140">
        <f>IF(N132="základní",J132,0)</f>
        <v>1123.75</v>
      </c>
      <c r="BF132" s="140">
        <f>IF(N132="snížená",J132,0)</f>
        <v>0</v>
      </c>
      <c r="BG132" s="140">
        <f>IF(N132="zákl. přenesená",J132,0)</f>
        <v>0</v>
      </c>
      <c r="BH132" s="140">
        <f>IF(N132="sníž. přenesená",J132,0)</f>
        <v>0</v>
      </c>
      <c r="BI132" s="140">
        <f>IF(N132="nulová",J132,0)</f>
        <v>0</v>
      </c>
      <c r="BJ132" s="15" t="s">
        <v>82</v>
      </c>
      <c r="BK132" s="140">
        <f>ROUND(I132*H132,2)</f>
        <v>1123.75</v>
      </c>
      <c r="BL132" s="15" t="s">
        <v>137</v>
      </c>
      <c r="BM132" s="139" t="s">
        <v>258</v>
      </c>
    </row>
    <row r="133" spans="2:65" s="1" customFormat="1" x14ac:dyDescent="0.2">
      <c r="B133" s="27"/>
      <c r="D133" s="141" t="s">
        <v>139</v>
      </c>
      <c r="F133" s="142" t="s">
        <v>143</v>
      </c>
      <c r="L133" s="27"/>
      <c r="M133" s="143"/>
      <c r="T133" s="51"/>
      <c r="AT133" s="15" t="s">
        <v>139</v>
      </c>
      <c r="AU133" s="15" t="s">
        <v>82</v>
      </c>
    </row>
    <row r="134" spans="2:65" s="1" customFormat="1" ht="19.2" x14ac:dyDescent="0.2">
      <c r="B134" s="27"/>
      <c r="D134" s="141" t="s">
        <v>140</v>
      </c>
      <c r="F134" s="144" t="s">
        <v>259</v>
      </c>
      <c r="L134" s="27"/>
      <c r="M134" s="143"/>
      <c r="T134" s="51"/>
      <c r="AT134" s="15" t="s">
        <v>140</v>
      </c>
      <c r="AU134" s="15" t="s">
        <v>82</v>
      </c>
    </row>
    <row r="135" spans="2:65" s="10" customFormat="1" ht="25.95" customHeight="1" x14ac:dyDescent="0.25">
      <c r="B135" s="117"/>
      <c r="D135" s="118" t="s">
        <v>74</v>
      </c>
      <c r="E135" s="119" t="s">
        <v>146</v>
      </c>
      <c r="F135" s="119" t="s">
        <v>147</v>
      </c>
      <c r="J135" s="120">
        <f>BK135</f>
        <v>5500.1</v>
      </c>
      <c r="L135" s="117"/>
      <c r="M135" s="121"/>
      <c r="P135" s="122">
        <f>SUM(P136:P156)</f>
        <v>0</v>
      </c>
      <c r="R135" s="122">
        <f>SUM(R136:R156)</f>
        <v>4.6816750000000003</v>
      </c>
      <c r="T135" s="123">
        <f>SUM(T136:T156)</f>
        <v>0</v>
      </c>
      <c r="AR135" s="118" t="s">
        <v>82</v>
      </c>
      <c r="AT135" s="124" t="s">
        <v>74</v>
      </c>
      <c r="AU135" s="124" t="s">
        <v>75</v>
      </c>
      <c r="AY135" s="118" t="s">
        <v>132</v>
      </c>
      <c r="BK135" s="125">
        <f>SUM(BK136:BK156)</f>
        <v>5500.1</v>
      </c>
    </row>
    <row r="136" spans="2:65" s="1" customFormat="1" ht="14.4" customHeight="1" x14ac:dyDescent="0.2">
      <c r="B136" s="126"/>
      <c r="C136" s="127" t="s">
        <v>148</v>
      </c>
      <c r="D136" s="128" t="s">
        <v>133</v>
      </c>
      <c r="E136" s="129" t="s">
        <v>149</v>
      </c>
      <c r="F136" s="130" t="s">
        <v>150</v>
      </c>
      <c r="G136" s="131" t="s">
        <v>136</v>
      </c>
      <c r="H136" s="132">
        <v>7.75</v>
      </c>
      <c r="I136" s="133">
        <v>165</v>
      </c>
      <c r="J136" s="133">
        <f>ROUND(I136*H136,2)</f>
        <v>1278.75</v>
      </c>
      <c r="K136" s="134"/>
      <c r="L136" s="27"/>
      <c r="M136" s="135" t="s">
        <v>1</v>
      </c>
      <c r="N136" s="136" t="s">
        <v>40</v>
      </c>
      <c r="O136" s="137">
        <v>0</v>
      </c>
      <c r="P136" s="137">
        <f>O136*H136</f>
        <v>0</v>
      </c>
      <c r="Q136" s="137">
        <v>0.37080000000000002</v>
      </c>
      <c r="R136" s="137">
        <f>Q136*H136</f>
        <v>2.8737000000000004</v>
      </c>
      <c r="S136" s="137">
        <v>0</v>
      </c>
      <c r="T136" s="138">
        <f>S136*H136</f>
        <v>0</v>
      </c>
      <c r="AR136" s="139" t="s">
        <v>137</v>
      </c>
      <c r="AT136" s="139" t="s">
        <v>133</v>
      </c>
      <c r="AU136" s="139" t="s">
        <v>82</v>
      </c>
      <c r="AY136" s="15" t="s">
        <v>132</v>
      </c>
      <c r="BE136" s="140">
        <f>IF(N136="základní",J136,0)</f>
        <v>1278.75</v>
      </c>
      <c r="BF136" s="140">
        <f>IF(N136="snížená",J136,0)</f>
        <v>0</v>
      </c>
      <c r="BG136" s="140">
        <f>IF(N136="zákl. přenesená",J136,0)</f>
        <v>0</v>
      </c>
      <c r="BH136" s="140">
        <f>IF(N136="sníž. přenesená",J136,0)</f>
        <v>0</v>
      </c>
      <c r="BI136" s="140">
        <f>IF(N136="nulová",J136,0)</f>
        <v>0</v>
      </c>
      <c r="BJ136" s="15" t="s">
        <v>82</v>
      </c>
      <c r="BK136" s="140">
        <f>ROUND(I136*H136,2)</f>
        <v>1278.75</v>
      </c>
      <c r="BL136" s="15" t="s">
        <v>137</v>
      </c>
      <c r="BM136" s="139" t="s">
        <v>260</v>
      </c>
    </row>
    <row r="137" spans="2:65" s="1" customFormat="1" x14ac:dyDescent="0.2">
      <c r="B137" s="27"/>
      <c r="D137" s="141" t="s">
        <v>139</v>
      </c>
      <c r="F137" s="142" t="s">
        <v>150</v>
      </c>
      <c r="L137" s="27"/>
      <c r="M137" s="143"/>
      <c r="T137" s="51"/>
      <c r="AT137" s="15" t="s">
        <v>139</v>
      </c>
      <c r="AU137" s="15" t="s">
        <v>82</v>
      </c>
    </row>
    <row r="138" spans="2:65" s="1" customFormat="1" ht="19.2" x14ac:dyDescent="0.2">
      <c r="B138" s="27"/>
      <c r="D138" s="141" t="s">
        <v>140</v>
      </c>
      <c r="F138" s="144" t="s">
        <v>261</v>
      </c>
      <c r="L138" s="27"/>
      <c r="M138" s="143"/>
      <c r="T138" s="51"/>
      <c r="AT138" s="15" t="s">
        <v>140</v>
      </c>
      <c r="AU138" s="15" t="s">
        <v>82</v>
      </c>
    </row>
    <row r="139" spans="2:65" s="1" customFormat="1" ht="37.950000000000003" customHeight="1" x14ac:dyDescent="0.2">
      <c r="B139" s="126"/>
      <c r="C139" s="127" t="s">
        <v>137</v>
      </c>
      <c r="D139" s="128" t="s">
        <v>133</v>
      </c>
      <c r="E139" s="129" t="s">
        <v>153</v>
      </c>
      <c r="F139" s="130" t="s">
        <v>154</v>
      </c>
      <c r="G139" s="131" t="s">
        <v>136</v>
      </c>
      <c r="H139" s="132">
        <v>7.75</v>
      </c>
      <c r="I139" s="133">
        <v>250</v>
      </c>
      <c r="J139" s="133">
        <f>ROUND(I139*H139,2)</f>
        <v>1937.5</v>
      </c>
      <c r="K139" s="134"/>
      <c r="L139" s="27"/>
      <c r="M139" s="135" t="s">
        <v>1</v>
      </c>
      <c r="N139" s="136" t="s">
        <v>40</v>
      </c>
      <c r="O139" s="137">
        <v>0</v>
      </c>
      <c r="P139" s="137">
        <f>O139*H139</f>
        <v>0</v>
      </c>
      <c r="Q139" s="137">
        <v>7.3899999999999993E-2</v>
      </c>
      <c r="R139" s="137">
        <f>Q139*H139</f>
        <v>0.57272499999999993</v>
      </c>
      <c r="S139" s="137">
        <v>0</v>
      </c>
      <c r="T139" s="138">
        <f>S139*H139</f>
        <v>0</v>
      </c>
      <c r="AR139" s="139" t="s">
        <v>137</v>
      </c>
      <c r="AT139" s="139" t="s">
        <v>133</v>
      </c>
      <c r="AU139" s="139" t="s">
        <v>82</v>
      </c>
      <c r="AY139" s="15" t="s">
        <v>132</v>
      </c>
      <c r="BE139" s="140">
        <f>IF(N139="základní",J139,0)</f>
        <v>1937.5</v>
      </c>
      <c r="BF139" s="140">
        <f>IF(N139="snížená",J139,0)</f>
        <v>0</v>
      </c>
      <c r="BG139" s="140">
        <f>IF(N139="zákl. přenesená",J139,0)</f>
        <v>0</v>
      </c>
      <c r="BH139" s="140">
        <f>IF(N139="sníž. přenesená",J139,0)</f>
        <v>0</v>
      </c>
      <c r="BI139" s="140">
        <f>IF(N139="nulová",J139,0)</f>
        <v>0</v>
      </c>
      <c r="BJ139" s="15" t="s">
        <v>82</v>
      </c>
      <c r="BK139" s="140">
        <f>ROUND(I139*H139,2)</f>
        <v>1937.5</v>
      </c>
      <c r="BL139" s="15" t="s">
        <v>137</v>
      </c>
      <c r="BM139" s="139" t="s">
        <v>262</v>
      </c>
    </row>
    <row r="140" spans="2:65" s="1" customFormat="1" ht="28.8" x14ac:dyDescent="0.2">
      <c r="B140" s="27"/>
      <c r="D140" s="141" t="s">
        <v>139</v>
      </c>
      <c r="F140" s="142" t="s">
        <v>154</v>
      </c>
      <c r="L140" s="27"/>
      <c r="M140" s="143"/>
      <c r="T140" s="51"/>
      <c r="AT140" s="15" t="s">
        <v>139</v>
      </c>
      <c r="AU140" s="15" t="s">
        <v>82</v>
      </c>
    </row>
    <row r="141" spans="2:65" s="1" customFormat="1" ht="19.2" x14ac:dyDescent="0.2">
      <c r="B141" s="27"/>
      <c r="D141" s="141" t="s">
        <v>140</v>
      </c>
      <c r="F141" s="144" t="s">
        <v>263</v>
      </c>
      <c r="L141" s="27"/>
      <c r="M141" s="143"/>
      <c r="T141" s="51"/>
      <c r="AT141" s="15" t="s">
        <v>140</v>
      </c>
      <c r="AU141" s="15" t="s">
        <v>82</v>
      </c>
    </row>
    <row r="142" spans="2:65" s="1" customFormat="1" ht="14.4" customHeight="1" x14ac:dyDescent="0.2">
      <c r="B142" s="126"/>
      <c r="C142" s="157" t="s">
        <v>146</v>
      </c>
      <c r="D142" s="158" t="s">
        <v>161</v>
      </c>
      <c r="E142" s="159" t="s">
        <v>162</v>
      </c>
      <c r="F142" s="160" t="s">
        <v>163</v>
      </c>
      <c r="G142" s="161" t="s">
        <v>136</v>
      </c>
      <c r="H142" s="162">
        <v>7.75</v>
      </c>
      <c r="I142" s="163">
        <v>247</v>
      </c>
      <c r="J142" s="163">
        <f>ROUND(I142*H142,2)</f>
        <v>1914.25</v>
      </c>
      <c r="K142" s="164"/>
      <c r="L142" s="165"/>
      <c r="M142" s="166" t="s">
        <v>1</v>
      </c>
      <c r="N142" s="167" t="s">
        <v>40</v>
      </c>
      <c r="O142" s="137">
        <v>0</v>
      </c>
      <c r="P142" s="137">
        <f>O142*H142</f>
        <v>0</v>
      </c>
      <c r="Q142" s="137">
        <v>0.13100000000000001</v>
      </c>
      <c r="R142" s="137">
        <f>Q142*H142</f>
        <v>1.01525</v>
      </c>
      <c r="S142" s="137">
        <v>0</v>
      </c>
      <c r="T142" s="138">
        <f>S142*H142</f>
        <v>0</v>
      </c>
      <c r="AR142" s="139" t="s">
        <v>164</v>
      </c>
      <c r="AT142" s="139" t="s">
        <v>161</v>
      </c>
      <c r="AU142" s="139" t="s">
        <v>82</v>
      </c>
      <c r="AY142" s="15" t="s">
        <v>132</v>
      </c>
      <c r="BE142" s="140">
        <f>IF(N142="základní",J142,0)</f>
        <v>1914.25</v>
      </c>
      <c r="BF142" s="140">
        <f>IF(N142="snížená",J142,0)</f>
        <v>0</v>
      </c>
      <c r="BG142" s="140">
        <f>IF(N142="zákl. přenesená",J142,0)</f>
        <v>0</v>
      </c>
      <c r="BH142" s="140">
        <f>IF(N142="sníž. přenesená",J142,0)</f>
        <v>0</v>
      </c>
      <c r="BI142" s="140">
        <f>IF(N142="nulová",J142,0)</f>
        <v>0</v>
      </c>
      <c r="BJ142" s="15" t="s">
        <v>82</v>
      </c>
      <c r="BK142" s="140">
        <f>ROUND(I142*H142,2)</f>
        <v>1914.25</v>
      </c>
      <c r="BL142" s="15" t="s">
        <v>137</v>
      </c>
      <c r="BM142" s="139" t="s">
        <v>264</v>
      </c>
    </row>
    <row r="143" spans="2:65" s="1" customFormat="1" x14ac:dyDescent="0.2">
      <c r="B143" s="27"/>
      <c r="D143" s="141" t="s">
        <v>139</v>
      </c>
      <c r="F143" s="142" t="s">
        <v>163</v>
      </c>
      <c r="L143" s="27"/>
      <c r="M143" s="143"/>
      <c r="T143" s="51"/>
      <c r="AT143" s="15" t="s">
        <v>139</v>
      </c>
      <c r="AU143" s="15" t="s">
        <v>82</v>
      </c>
    </row>
    <row r="144" spans="2:65" s="1" customFormat="1" ht="19.2" x14ac:dyDescent="0.2">
      <c r="B144" s="27"/>
      <c r="D144" s="141" t="s">
        <v>140</v>
      </c>
      <c r="F144" s="144" t="s">
        <v>265</v>
      </c>
      <c r="L144" s="27"/>
      <c r="M144" s="143"/>
      <c r="T144" s="51"/>
      <c r="AT144" s="15" t="s">
        <v>140</v>
      </c>
      <c r="AU144" s="15" t="s">
        <v>82</v>
      </c>
    </row>
    <row r="145" spans="2:65" s="1" customFormat="1" ht="14.4" customHeight="1" x14ac:dyDescent="0.2">
      <c r="B145" s="126"/>
      <c r="C145" s="127" t="s">
        <v>169</v>
      </c>
      <c r="D145" s="128" t="s">
        <v>133</v>
      </c>
      <c r="E145" s="129" t="s">
        <v>177</v>
      </c>
      <c r="F145" s="130" t="s">
        <v>178</v>
      </c>
      <c r="G145" s="131" t="s">
        <v>136</v>
      </c>
      <c r="H145" s="132">
        <v>0.88</v>
      </c>
      <c r="I145" s="133">
        <v>420</v>
      </c>
      <c r="J145" s="133">
        <f>ROUND(I145*H145,2)</f>
        <v>369.6</v>
      </c>
      <c r="K145" s="134"/>
      <c r="L145" s="27"/>
      <c r="M145" s="135" t="s">
        <v>1</v>
      </c>
      <c r="N145" s="136" t="s">
        <v>40</v>
      </c>
      <c r="O145" s="137">
        <v>0</v>
      </c>
      <c r="P145" s="137">
        <f>O145*H145</f>
        <v>0</v>
      </c>
      <c r="Q145" s="137">
        <v>0.25</v>
      </c>
      <c r="R145" s="137">
        <f>Q145*H145</f>
        <v>0.22</v>
      </c>
      <c r="S145" s="137">
        <v>0</v>
      </c>
      <c r="T145" s="138">
        <f>S145*H145</f>
        <v>0</v>
      </c>
      <c r="AR145" s="139" t="s">
        <v>137</v>
      </c>
      <c r="AT145" s="139" t="s">
        <v>133</v>
      </c>
      <c r="AU145" s="139" t="s">
        <v>82</v>
      </c>
      <c r="AY145" s="15" t="s">
        <v>132</v>
      </c>
      <c r="BE145" s="140">
        <f>IF(N145="základní",J145,0)</f>
        <v>369.6</v>
      </c>
      <c r="BF145" s="140">
        <f>IF(N145="snížená",J145,0)</f>
        <v>0</v>
      </c>
      <c r="BG145" s="140">
        <f>IF(N145="zákl. přenesená",J145,0)</f>
        <v>0</v>
      </c>
      <c r="BH145" s="140">
        <f>IF(N145="sníž. přenesená",J145,0)</f>
        <v>0</v>
      </c>
      <c r="BI145" s="140">
        <f>IF(N145="nulová",J145,0)</f>
        <v>0</v>
      </c>
      <c r="BJ145" s="15" t="s">
        <v>82</v>
      </c>
      <c r="BK145" s="140">
        <f>ROUND(I145*H145,2)</f>
        <v>369.6</v>
      </c>
      <c r="BL145" s="15" t="s">
        <v>137</v>
      </c>
      <c r="BM145" s="139" t="s">
        <v>266</v>
      </c>
    </row>
    <row r="146" spans="2:65" s="1" customFormat="1" x14ac:dyDescent="0.2">
      <c r="B146" s="27"/>
      <c r="D146" s="141" t="s">
        <v>139</v>
      </c>
      <c r="F146" s="142" t="s">
        <v>178</v>
      </c>
      <c r="L146" s="27"/>
      <c r="M146" s="143"/>
      <c r="T146" s="51"/>
      <c r="AT146" s="15" t="s">
        <v>139</v>
      </c>
      <c r="AU146" s="15" t="s">
        <v>82</v>
      </c>
    </row>
    <row r="147" spans="2:65" s="1" customFormat="1" ht="19.2" x14ac:dyDescent="0.2">
      <c r="B147" s="27"/>
      <c r="D147" s="141" t="s">
        <v>140</v>
      </c>
      <c r="F147" s="144" t="s">
        <v>267</v>
      </c>
      <c r="L147" s="27"/>
      <c r="M147" s="143"/>
      <c r="T147" s="51"/>
      <c r="AT147" s="15" t="s">
        <v>140</v>
      </c>
      <c r="AU147" s="15" t="s">
        <v>82</v>
      </c>
    </row>
    <row r="148" spans="2:65" s="13" customFormat="1" x14ac:dyDescent="0.2">
      <c r="B148" s="171"/>
      <c r="D148" s="141" t="s">
        <v>157</v>
      </c>
      <c r="E148" s="172" t="s">
        <v>1</v>
      </c>
      <c r="F148" s="173" t="s">
        <v>181</v>
      </c>
      <c r="H148" s="172" t="s">
        <v>1</v>
      </c>
      <c r="L148" s="171"/>
      <c r="M148" s="174"/>
      <c r="T148" s="175"/>
      <c r="AT148" s="172" t="s">
        <v>157</v>
      </c>
      <c r="AU148" s="172" t="s">
        <v>82</v>
      </c>
      <c r="AV148" s="13" t="s">
        <v>82</v>
      </c>
      <c r="AW148" s="13" t="s">
        <v>30</v>
      </c>
      <c r="AX148" s="13" t="s">
        <v>75</v>
      </c>
      <c r="AY148" s="172" t="s">
        <v>132</v>
      </c>
    </row>
    <row r="149" spans="2:65" s="13" customFormat="1" x14ac:dyDescent="0.2">
      <c r="B149" s="171"/>
      <c r="D149" s="141" t="s">
        <v>157</v>
      </c>
      <c r="E149" s="172" t="s">
        <v>1</v>
      </c>
      <c r="F149" s="173" t="s">
        <v>182</v>
      </c>
      <c r="H149" s="172" t="s">
        <v>1</v>
      </c>
      <c r="L149" s="171"/>
      <c r="M149" s="174"/>
      <c r="T149" s="175"/>
      <c r="AT149" s="172" t="s">
        <v>157</v>
      </c>
      <c r="AU149" s="172" t="s">
        <v>82</v>
      </c>
      <c r="AV149" s="13" t="s">
        <v>82</v>
      </c>
      <c r="AW149" s="13" t="s">
        <v>30</v>
      </c>
      <c r="AX149" s="13" t="s">
        <v>75</v>
      </c>
      <c r="AY149" s="172" t="s">
        <v>132</v>
      </c>
    </row>
    <row r="150" spans="2:65" s="13" customFormat="1" x14ac:dyDescent="0.2">
      <c r="B150" s="171"/>
      <c r="D150" s="141" t="s">
        <v>157</v>
      </c>
      <c r="E150" s="172" t="s">
        <v>1</v>
      </c>
      <c r="F150" s="173" t="s">
        <v>183</v>
      </c>
      <c r="H150" s="172" t="s">
        <v>1</v>
      </c>
      <c r="L150" s="171"/>
      <c r="M150" s="174"/>
      <c r="T150" s="175"/>
      <c r="AT150" s="172" t="s">
        <v>157</v>
      </c>
      <c r="AU150" s="172" t="s">
        <v>82</v>
      </c>
      <c r="AV150" s="13" t="s">
        <v>82</v>
      </c>
      <c r="AW150" s="13" t="s">
        <v>30</v>
      </c>
      <c r="AX150" s="13" t="s">
        <v>75</v>
      </c>
      <c r="AY150" s="172" t="s">
        <v>132</v>
      </c>
    </row>
    <row r="151" spans="2:65" s="13" customFormat="1" x14ac:dyDescent="0.2">
      <c r="B151" s="171"/>
      <c r="D151" s="141" t="s">
        <v>157</v>
      </c>
      <c r="E151" s="172" t="s">
        <v>1</v>
      </c>
      <c r="F151" s="173" t="s">
        <v>184</v>
      </c>
      <c r="H151" s="172" t="s">
        <v>1</v>
      </c>
      <c r="L151" s="171"/>
      <c r="M151" s="174"/>
      <c r="T151" s="175"/>
      <c r="AT151" s="172" t="s">
        <v>157</v>
      </c>
      <c r="AU151" s="172" t="s">
        <v>82</v>
      </c>
      <c r="AV151" s="13" t="s">
        <v>82</v>
      </c>
      <c r="AW151" s="13" t="s">
        <v>30</v>
      </c>
      <c r="AX151" s="13" t="s">
        <v>75</v>
      </c>
      <c r="AY151" s="172" t="s">
        <v>132</v>
      </c>
    </row>
    <row r="152" spans="2:65" s="13" customFormat="1" x14ac:dyDescent="0.2">
      <c r="B152" s="171"/>
      <c r="D152" s="141" t="s">
        <v>157</v>
      </c>
      <c r="E152" s="172" t="s">
        <v>1</v>
      </c>
      <c r="F152" s="173" t="s">
        <v>185</v>
      </c>
      <c r="H152" s="172" t="s">
        <v>1</v>
      </c>
      <c r="L152" s="171"/>
      <c r="M152" s="174"/>
      <c r="T152" s="175"/>
      <c r="AT152" s="172" t="s">
        <v>157</v>
      </c>
      <c r="AU152" s="172" t="s">
        <v>82</v>
      </c>
      <c r="AV152" s="13" t="s">
        <v>82</v>
      </c>
      <c r="AW152" s="13" t="s">
        <v>30</v>
      </c>
      <c r="AX152" s="13" t="s">
        <v>75</v>
      </c>
      <c r="AY152" s="172" t="s">
        <v>132</v>
      </c>
    </row>
    <row r="153" spans="2:65" s="11" customFormat="1" x14ac:dyDescent="0.2">
      <c r="B153" s="145"/>
      <c r="D153" s="141" t="s">
        <v>157</v>
      </c>
      <c r="E153" s="146" t="s">
        <v>1</v>
      </c>
      <c r="F153" s="147" t="s">
        <v>268</v>
      </c>
      <c r="H153" s="148">
        <v>-1.02</v>
      </c>
      <c r="L153" s="145"/>
      <c r="M153" s="149"/>
      <c r="T153" s="150"/>
      <c r="AT153" s="146" t="s">
        <v>157</v>
      </c>
      <c r="AU153" s="146" t="s">
        <v>82</v>
      </c>
      <c r="AV153" s="11" t="s">
        <v>84</v>
      </c>
      <c r="AW153" s="11" t="s">
        <v>30</v>
      </c>
      <c r="AX153" s="11" t="s">
        <v>75</v>
      </c>
      <c r="AY153" s="146" t="s">
        <v>132</v>
      </c>
    </row>
    <row r="154" spans="2:65" s="11" customFormat="1" x14ac:dyDescent="0.2">
      <c r="B154" s="145"/>
      <c r="D154" s="141" t="s">
        <v>157</v>
      </c>
      <c r="E154" s="146" t="s">
        <v>1</v>
      </c>
      <c r="F154" s="147" t="s">
        <v>269</v>
      </c>
      <c r="H154" s="148">
        <v>6.9</v>
      </c>
      <c r="L154" s="145"/>
      <c r="M154" s="149"/>
      <c r="T154" s="150"/>
      <c r="AT154" s="146" t="s">
        <v>157</v>
      </c>
      <c r="AU154" s="146" t="s">
        <v>82</v>
      </c>
      <c r="AV154" s="11" t="s">
        <v>84</v>
      </c>
      <c r="AW154" s="11" t="s">
        <v>30</v>
      </c>
      <c r="AX154" s="11" t="s">
        <v>75</v>
      </c>
      <c r="AY154" s="146" t="s">
        <v>132</v>
      </c>
    </row>
    <row r="155" spans="2:65" s="11" customFormat="1" x14ac:dyDescent="0.2">
      <c r="B155" s="145"/>
      <c r="D155" s="141" t="s">
        <v>157</v>
      </c>
      <c r="E155" s="146" t="s">
        <v>1</v>
      </c>
      <c r="F155" s="147" t="s">
        <v>270</v>
      </c>
      <c r="H155" s="148">
        <v>-5</v>
      </c>
      <c r="L155" s="145"/>
      <c r="M155" s="149"/>
      <c r="T155" s="150"/>
      <c r="AT155" s="146" t="s">
        <v>157</v>
      </c>
      <c r="AU155" s="146" t="s">
        <v>82</v>
      </c>
      <c r="AV155" s="11" t="s">
        <v>84</v>
      </c>
      <c r="AW155" s="11" t="s">
        <v>30</v>
      </c>
      <c r="AX155" s="11" t="s">
        <v>75</v>
      </c>
      <c r="AY155" s="146" t="s">
        <v>132</v>
      </c>
    </row>
    <row r="156" spans="2:65" s="12" customFormat="1" x14ac:dyDescent="0.2">
      <c r="B156" s="151"/>
      <c r="D156" s="141" t="s">
        <v>157</v>
      </c>
      <c r="E156" s="152" t="s">
        <v>1</v>
      </c>
      <c r="F156" s="153" t="s">
        <v>160</v>
      </c>
      <c r="H156" s="154">
        <v>0.880000000000001</v>
      </c>
      <c r="L156" s="151"/>
      <c r="M156" s="155"/>
      <c r="T156" s="156"/>
      <c r="AT156" s="152" t="s">
        <v>157</v>
      </c>
      <c r="AU156" s="152" t="s">
        <v>82</v>
      </c>
      <c r="AV156" s="12" t="s">
        <v>137</v>
      </c>
      <c r="AW156" s="12" t="s">
        <v>30</v>
      </c>
      <c r="AX156" s="12" t="s">
        <v>82</v>
      </c>
      <c r="AY156" s="152" t="s">
        <v>132</v>
      </c>
    </row>
    <row r="157" spans="2:65" s="10" customFormat="1" ht="25.95" customHeight="1" x14ac:dyDescent="0.25">
      <c r="B157" s="117"/>
      <c r="D157" s="118" t="s">
        <v>74</v>
      </c>
      <c r="E157" s="119" t="s">
        <v>188</v>
      </c>
      <c r="F157" s="119" t="s">
        <v>189</v>
      </c>
      <c r="J157" s="120">
        <f>BK157</f>
        <v>243.75</v>
      </c>
      <c r="L157" s="117"/>
      <c r="M157" s="121"/>
      <c r="P157" s="122">
        <f>SUM(P158:P167)</f>
        <v>0</v>
      </c>
      <c r="R157" s="122">
        <f>SUM(R158:R167)</f>
        <v>0.11715600000000001</v>
      </c>
      <c r="T157" s="123">
        <f>SUM(T158:T167)</f>
        <v>0</v>
      </c>
      <c r="AR157" s="118" t="s">
        <v>82</v>
      </c>
      <c r="AT157" s="124" t="s">
        <v>74</v>
      </c>
      <c r="AU157" s="124" t="s">
        <v>75</v>
      </c>
      <c r="AY157" s="118" t="s">
        <v>132</v>
      </c>
      <c r="BK157" s="125">
        <f>SUM(BK158:BK167)</f>
        <v>243.75</v>
      </c>
    </row>
    <row r="158" spans="2:65" s="1" customFormat="1" ht="24.15" customHeight="1" x14ac:dyDescent="0.2">
      <c r="B158" s="126"/>
      <c r="C158" s="127" t="s">
        <v>230</v>
      </c>
      <c r="D158" s="128" t="s">
        <v>133</v>
      </c>
      <c r="E158" s="129" t="s">
        <v>190</v>
      </c>
      <c r="F158" s="130" t="s">
        <v>191</v>
      </c>
      <c r="G158" s="131" t="s">
        <v>192</v>
      </c>
      <c r="H158" s="132">
        <v>0.65</v>
      </c>
      <c r="I158" s="133">
        <v>290</v>
      </c>
      <c r="J158" s="133">
        <f>ROUND(I158*H158,2)</f>
        <v>188.5</v>
      </c>
      <c r="K158" s="134"/>
      <c r="L158" s="27"/>
      <c r="M158" s="135" t="s">
        <v>1</v>
      </c>
      <c r="N158" s="136" t="s">
        <v>40</v>
      </c>
      <c r="O158" s="137">
        <v>0</v>
      </c>
      <c r="P158" s="137">
        <f>O158*H158</f>
        <v>0</v>
      </c>
      <c r="Q158" s="137">
        <v>0.14424000000000001</v>
      </c>
      <c r="R158" s="137">
        <f>Q158*H158</f>
        <v>9.3756000000000006E-2</v>
      </c>
      <c r="S158" s="137">
        <v>0</v>
      </c>
      <c r="T158" s="138">
        <f>S158*H158</f>
        <v>0</v>
      </c>
      <c r="AR158" s="139" t="s">
        <v>137</v>
      </c>
      <c r="AT158" s="139" t="s">
        <v>133</v>
      </c>
      <c r="AU158" s="139" t="s">
        <v>82</v>
      </c>
      <c r="AY158" s="15" t="s">
        <v>132</v>
      </c>
      <c r="BE158" s="140">
        <f>IF(N158="základní",J158,0)</f>
        <v>188.5</v>
      </c>
      <c r="BF158" s="140">
        <f>IF(N158="snížená",J158,0)</f>
        <v>0</v>
      </c>
      <c r="BG158" s="140">
        <f>IF(N158="zákl. přenesená",J158,0)</f>
        <v>0</v>
      </c>
      <c r="BH158" s="140">
        <f>IF(N158="sníž. přenesená",J158,0)</f>
        <v>0</v>
      </c>
      <c r="BI158" s="140">
        <f>IF(N158="nulová",J158,0)</f>
        <v>0</v>
      </c>
      <c r="BJ158" s="15" t="s">
        <v>82</v>
      </c>
      <c r="BK158" s="140">
        <f>ROUND(I158*H158,2)</f>
        <v>188.5</v>
      </c>
      <c r="BL158" s="15" t="s">
        <v>137</v>
      </c>
      <c r="BM158" s="139" t="s">
        <v>271</v>
      </c>
    </row>
    <row r="159" spans="2:65" s="1" customFormat="1" ht="19.2" x14ac:dyDescent="0.2">
      <c r="B159" s="27"/>
      <c r="D159" s="141" t="s">
        <v>139</v>
      </c>
      <c r="F159" s="142" t="s">
        <v>191</v>
      </c>
      <c r="L159" s="27"/>
      <c r="M159" s="143"/>
      <c r="T159" s="51"/>
      <c r="AT159" s="15" t="s">
        <v>139</v>
      </c>
      <c r="AU159" s="15" t="s">
        <v>82</v>
      </c>
    </row>
    <row r="160" spans="2:65" s="1" customFormat="1" ht="19.2" x14ac:dyDescent="0.2">
      <c r="B160" s="27"/>
      <c r="D160" s="141" t="s">
        <v>140</v>
      </c>
      <c r="F160" s="144" t="s">
        <v>244</v>
      </c>
      <c r="L160" s="27"/>
      <c r="M160" s="143"/>
      <c r="T160" s="51"/>
      <c r="AT160" s="15" t="s">
        <v>140</v>
      </c>
      <c r="AU160" s="15" t="s">
        <v>82</v>
      </c>
    </row>
    <row r="161" spans="2:65" s="1" customFormat="1" ht="14.4" customHeight="1" x14ac:dyDescent="0.2">
      <c r="B161" s="126"/>
      <c r="C161" s="157" t="s">
        <v>164</v>
      </c>
      <c r="D161" s="158" t="s">
        <v>161</v>
      </c>
      <c r="E161" s="159" t="s">
        <v>198</v>
      </c>
      <c r="F161" s="160" t="s">
        <v>199</v>
      </c>
      <c r="G161" s="161" t="s">
        <v>200</v>
      </c>
      <c r="H161" s="162">
        <v>0.65</v>
      </c>
      <c r="I161" s="163">
        <v>85</v>
      </c>
      <c r="J161" s="163">
        <f>ROUND(I161*H161,2)</f>
        <v>55.25</v>
      </c>
      <c r="K161" s="164"/>
      <c r="L161" s="165"/>
      <c r="M161" s="166" t="s">
        <v>1</v>
      </c>
      <c r="N161" s="167" t="s">
        <v>40</v>
      </c>
      <c r="O161" s="137">
        <v>0</v>
      </c>
      <c r="P161" s="137">
        <f>O161*H161</f>
        <v>0</v>
      </c>
      <c r="Q161" s="137">
        <v>3.5999999999999997E-2</v>
      </c>
      <c r="R161" s="137">
        <f>Q161*H161</f>
        <v>2.3400000000000001E-2</v>
      </c>
      <c r="S161" s="137">
        <v>0</v>
      </c>
      <c r="T161" s="138">
        <f>S161*H161</f>
        <v>0</v>
      </c>
      <c r="AR161" s="139" t="s">
        <v>164</v>
      </c>
      <c r="AT161" s="139" t="s">
        <v>161</v>
      </c>
      <c r="AU161" s="139" t="s">
        <v>82</v>
      </c>
      <c r="AY161" s="15" t="s">
        <v>132</v>
      </c>
      <c r="BE161" s="140">
        <f>IF(N161="základní",J161,0)</f>
        <v>55.25</v>
      </c>
      <c r="BF161" s="140">
        <f>IF(N161="snížená",J161,0)</f>
        <v>0</v>
      </c>
      <c r="BG161" s="140">
        <f>IF(N161="zákl. přenesená",J161,0)</f>
        <v>0</v>
      </c>
      <c r="BH161" s="140">
        <f>IF(N161="sníž. přenesená",J161,0)</f>
        <v>0</v>
      </c>
      <c r="BI161" s="140">
        <f>IF(N161="nulová",J161,0)</f>
        <v>0</v>
      </c>
      <c r="BJ161" s="15" t="s">
        <v>82</v>
      </c>
      <c r="BK161" s="140">
        <f>ROUND(I161*H161,2)</f>
        <v>55.25</v>
      </c>
      <c r="BL161" s="15" t="s">
        <v>137</v>
      </c>
      <c r="BM161" s="139" t="s">
        <v>272</v>
      </c>
    </row>
    <row r="162" spans="2:65" s="1" customFormat="1" x14ac:dyDescent="0.2">
      <c r="B162" s="27"/>
      <c r="D162" s="141" t="s">
        <v>139</v>
      </c>
      <c r="F162" s="142" t="s">
        <v>199</v>
      </c>
      <c r="L162" s="27"/>
      <c r="M162" s="143"/>
      <c r="T162" s="51"/>
      <c r="AT162" s="15" t="s">
        <v>139</v>
      </c>
      <c r="AU162" s="15" t="s">
        <v>82</v>
      </c>
    </row>
    <row r="163" spans="2:65" s="1" customFormat="1" ht="19.2" x14ac:dyDescent="0.2">
      <c r="B163" s="27"/>
      <c r="D163" s="141" t="s">
        <v>140</v>
      </c>
      <c r="F163" s="144" t="s">
        <v>273</v>
      </c>
      <c r="L163" s="27"/>
      <c r="M163" s="143"/>
      <c r="T163" s="51"/>
      <c r="AT163" s="15" t="s">
        <v>140</v>
      </c>
      <c r="AU163" s="15" t="s">
        <v>82</v>
      </c>
    </row>
    <row r="164" spans="2:65" s="11" customFormat="1" x14ac:dyDescent="0.2">
      <c r="B164" s="145"/>
      <c r="D164" s="141" t="s">
        <v>157</v>
      </c>
      <c r="E164" s="146" t="s">
        <v>1</v>
      </c>
      <c r="F164" s="147" t="s">
        <v>274</v>
      </c>
      <c r="H164" s="148">
        <v>-278.25</v>
      </c>
      <c r="L164" s="145"/>
      <c r="M164" s="149"/>
      <c r="T164" s="150"/>
      <c r="AT164" s="146" t="s">
        <v>157</v>
      </c>
      <c r="AU164" s="146" t="s">
        <v>82</v>
      </c>
      <c r="AV164" s="11" t="s">
        <v>84</v>
      </c>
      <c r="AW164" s="11" t="s">
        <v>30</v>
      </c>
      <c r="AX164" s="11" t="s">
        <v>75</v>
      </c>
      <c r="AY164" s="146" t="s">
        <v>132</v>
      </c>
    </row>
    <row r="165" spans="2:65" s="11" customFormat="1" x14ac:dyDescent="0.2">
      <c r="B165" s="145"/>
      <c r="D165" s="141" t="s">
        <v>157</v>
      </c>
      <c r="E165" s="146" t="s">
        <v>1</v>
      </c>
      <c r="F165" s="147" t="s">
        <v>275</v>
      </c>
      <c r="H165" s="148">
        <v>282.89999999999998</v>
      </c>
      <c r="L165" s="145"/>
      <c r="M165" s="149"/>
      <c r="T165" s="150"/>
      <c r="AT165" s="146" t="s">
        <v>157</v>
      </c>
      <c r="AU165" s="146" t="s">
        <v>82</v>
      </c>
      <c r="AV165" s="11" t="s">
        <v>84</v>
      </c>
      <c r="AW165" s="11" t="s">
        <v>30</v>
      </c>
      <c r="AX165" s="11" t="s">
        <v>75</v>
      </c>
      <c r="AY165" s="146" t="s">
        <v>132</v>
      </c>
    </row>
    <row r="166" spans="2:65" s="11" customFormat="1" x14ac:dyDescent="0.2">
      <c r="B166" s="145"/>
      <c r="D166" s="141" t="s">
        <v>157</v>
      </c>
      <c r="E166" s="146" t="s">
        <v>1</v>
      </c>
      <c r="F166" s="147" t="s">
        <v>276</v>
      </c>
      <c r="H166" s="148">
        <v>-4</v>
      </c>
      <c r="L166" s="145"/>
      <c r="M166" s="149"/>
      <c r="T166" s="150"/>
      <c r="AT166" s="146" t="s">
        <v>157</v>
      </c>
      <c r="AU166" s="146" t="s">
        <v>82</v>
      </c>
      <c r="AV166" s="11" t="s">
        <v>84</v>
      </c>
      <c r="AW166" s="11" t="s">
        <v>30</v>
      </c>
      <c r="AX166" s="11" t="s">
        <v>75</v>
      </c>
      <c r="AY166" s="146" t="s">
        <v>132</v>
      </c>
    </row>
    <row r="167" spans="2:65" s="12" customFormat="1" x14ac:dyDescent="0.2">
      <c r="B167" s="151"/>
      <c r="D167" s="141" t="s">
        <v>157</v>
      </c>
      <c r="E167" s="152" t="s">
        <v>1</v>
      </c>
      <c r="F167" s="153" t="s">
        <v>160</v>
      </c>
      <c r="H167" s="154">
        <v>0.64999999999997704</v>
      </c>
      <c r="L167" s="151"/>
      <c r="M167" s="155"/>
      <c r="T167" s="156"/>
      <c r="AT167" s="152" t="s">
        <v>157</v>
      </c>
      <c r="AU167" s="152" t="s">
        <v>82</v>
      </c>
      <c r="AV167" s="12" t="s">
        <v>137</v>
      </c>
      <c r="AW167" s="12" t="s">
        <v>30</v>
      </c>
      <c r="AX167" s="12" t="s">
        <v>82</v>
      </c>
      <c r="AY167" s="152" t="s">
        <v>132</v>
      </c>
    </row>
    <row r="168" spans="2:65" s="10" customFormat="1" ht="25.95" customHeight="1" x14ac:dyDescent="0.25">
      <c r="B168" s="117"/>
      <c r="D168" s="118" t="s">
        <v>74</v>
      </c>
      <c r="E168" s="119" t="s">
        <v>167</v>
      </c>
      <c r="F168" s="119" t="s">
        <v>168</v>
      </c>
      <c r="J168" s="120">
        <f>BK168</f>
        <v>263.94</v>
      </c>
      <c r="L168" s="117"/>
      <c r="M168" s="121"/>
      <c r="P168" s="122">
        <f>SUM(P169:P171)</f>
        <v>0</v>
      </c>
      <c r="R168" s="122">
        <f>SUM(R169:R171)</f>
        <v>0</v>
      </c>
      <c r="T168" s="123">
        <f>SUM(T169:T171)</f>
        <v>0</v>
      </c>
      <c r="AR168" s="118" t="s">
        <v>82</v>
      </c>
      <c r="AT168" s="124" t="s">
        <v>74</v>
      </c>
      <c r="AU168" s="124" t="s">
        <v>75</v>
      </c>
      <c r="AY168" s="118" t="s">
        <v>132</v>
      </c>
      <c r="BK168" s="125">
        <f>SUM(BK169:BK171)</f>
        <v>263.94</v>
      </c>
    </row>
    <row r="169" spans="2:65" s="1" customFormat="1" ht="14.4" customHeight="1" x14ac:dyDescent="0.2">
      <c r="B169" s="126"/>
      <c r="C169" s="127" t="s">
        <v>277</v>
      </c>
      <c r="D169" s="128" t="s">
        <v>133</v>
      </c>
      <c r="E169" s="129" t="s">
        <v>170</v>
      </c>
      <c r="F169" s="130" t="s">
        <v>171</v>
      </c>
      <c r="G169" s="131" t="s">
        <v>172</v>
      </c>
      <c r="H169" s="132">
        <v>4.7988299999999997</v>
      </c>
      <c r="I169" s="133">
        <v>55</v>
      </c>
      <c r="J169" s="133">
        <f>ROUND(I169*H169,2)</f>
        <v>263.94</v>
      </c>
      <c r="K169" s="134"/>
      <c r="L169" s="27"/>
      <c r="M169" s="135" t="s">
        <v>1</v>
      </c>
      <c r="N169" s="136" t="s">
        <v>40</v>
      </c>
      <c r="O169" s="137">
        <v>0</v>
      </c>
      <c r="P169" s="137">
        <f>O169*H169</f>
        <v>0</v>
      </c>
      <c r="Q169" s="137">
        <v>0</v>
      </c>
      <c r="R169" s="137">
        <f>Q169*H169</f>
        <v>0</v>
      </c>
      <c r="S169" s="137">
        <v>0</v>
      </c>
      <c r="T169" s="138">
        <f>S169*H169</f>
        <v>0</v>
      </c>
      <c r="AR169" s="139" t="s">
        <v>137</v>
      </c>
      <c r="AT169" s="139" t="s">
        <v>133</v>
      </c>
      <c r="AU169" s="139" t="s">
        <v>82</v>
      </c>
      <c r="AY169" s="15" t="s">
        <v>132</v>
      </c>
      <c r="BE169" s="140">
        <f>IF(N169="základní",J169,0)</f>
        <v>263.94</v>
      </c>
      <c r="BF169" s="140">
        <f>IF(N169="snížená",J169,0)</f>
        <v>0</v>
      </c>
      <c r="BG169" s="140">
        <f>IF(N169="zákl. přenesená",J169,0)</f>
        <v>0</v>
      </c>
      <c r="BH169" s="140">
        <f>IF(N169="sníž. přenesená",J169,0)</f>
        <v>0</v>
      </c>
      <c r="BI169" s="140">
        <f>IF(N169="nulová",J169,0)</f>
        <v>0</v>
      </c>
      <c r="BJ169" s="15" t="s">
        <v>82</v>
      </c>
      <c r="BK169" s="140">
        <f>ROUND(I169*H169,2)</f>
        <v>263.94</v>
      </c>
      <c r="BL169" s="15" t="s">
        <v>137</v>
      </c>
      <c r="BM169" s="139" t="s">
        <v>278</v>
      </c>
    </row>
    <row r="170" spans="2:65" s="1" customFormat="1" x14ac:dyDescent="0.2">
      <c r="B170" s="27"/>
      <c r="D170" s="141" t="s">
        <v>139</v>
      </c>
      <c r="F170" s="142" t="s">
        <v>251</v>
      </c>
      <c r="L170" s="27"/>
      <c r="M170" s="143"/>
      <c r="T170" s="51"/>
      <c r="AT170" s="15" t="s">
        <v>139</v>
      </c>
      <c r="AU170" s="15" t="s">
        <v>82</v>
      </c>
    </row>
    <row r="171" spans="2:65" s="1" customFormat="1" ht="19.2" x14ac:dyDescent="0.2">
      <c r="B171" s="27"/>
      <c r="D171" s="141" t="s">
        <v>140</v>
      </c>
      <c r="F171" s="144" t="s">
        <v>252</v>
      </c>
      <c r="L171" s="27"/>
      <c r="M171" s="168"/>
      <c r="N171" s="169"/>
      <c r="O171" s="169"/>
      <c r="P171" s="169"/>
      <c r="Q171" s="169"/>
      <c r="R171" s="169"/>
      <c r="S171" s="169"/>
      <c r="T171" s="170"/>
      <c r="AT171" s="15" t="s">
        <v>140</v>
      </c>
      <c r="AU171" s="15" t="s">
        <v>82</v>
      </c>
    </row>
    <row r="172" spans="2:65" s="1" customFormat="1" ht="6.9" customHeight="1" x14ac:dyDescent="0.2">
      <c r="B172" s="39"/>
      <c r="C172" s="40"/>
      <c r="D172" s="40"/>
      <c r="E172" s="40"/>
      <c r="F172" s="40"/>
      <c r="G172" s="40"/>
      <c r="H172" s="40"/>
      <c r="I172" s="40"/>
      <c r="J172" s="40"/>
      <c r="K172" s="40"/>
      <c r="L172" s="27"/>
    </row>
  </sheetData>
  <autoFilter ref="C123:K171" xr:uid="{00000000-0009-0000-0000-000006000000}"/>
  <mergeCells count="11">
    <mergeCell ref="L2:V2"/>
    <mergeCell ref="E87:H87"/>
    <mergeCell ref="E89:H89"/>
    <mergeCell ref="E112:H112"/>
    <mergeCell ref="E114:H114"/>
    <mergeCell ref="E116:H116"/>
    <mergeCell ref="E7:H7"/>
    <mergeCell ref="E9:H9"/>
    <mergeCell ref="E11:H11"/>
    <mergeCell ref="E29:H29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159"/>
  <sheetViews>
    <sheetView showGridLines="0" workbookViewId="0"/>
  </sheetViews>
  <sheetFormatPr defaultRowHeight="10.199999999999999" x14ac:dyDescent="0.2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10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 x14ac:dyDescent="0.2">
      <c r="L2" s="209" t="s">
        <v>5</v>
      </c>
      <c r="M2" s="203"/>
      <c r="N2" s="203"/>
      <c r="O2" s="203"/>
      <c r="P2" s="203"/>
      <c r="Q2" s="203"/>
      <c r="R2" s="203"/>
      <c r="S2" s="203"/>
      <c r="T2" s="203"/>
      <c r="U2" s="203"/>
      <c r="V2" s="203"/>
      <c r="AT2" s="15" t="s">
        <v>104</v>
      </c>
    </row>
    <row r="3" spans="2:46" ht="6.9" customHeight="1" x14ac:dyDescent="0.2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84</v>
      </c>
    </row>
    <row r="4" spans="2:46" ht="24.9" customHeight="1" x14ac:dyDescent="0.2">
      <c r="B4" s="18"/>
      <c r="D4" s="19" t="s">
        <v>105</v>
      </c>
      <c r="L4" s="18"/>
      <c r="M4" s="89" t="s">
        <v>10</v>
      </c>
      <c r="AT4" s="15" t="s">
        <v>3</v>
      </c>
    </row>
    <row r="5" spans="2:46" ht="6.9" customHeight="1" x14ac:dyDescent="0.2">
      <c r="B5" s="18"/>
      <c r="L5" s="18"/>
    </row>
    <row r="6" spans="2:46" ht="12" customHeight="1" x14ac:dyDescent="0.2">
      <c r="B6" s="18"/>
      <c r="D6" s="24" t="s">
        <v>14</v>
      </c>
      <c r="L6" s="18"/>
    </row>
    <row r="7" spans="2:46" ht="16.5" customHeight="1" x14ac:dyDescent="0.2">
      <c r="B7" s="18"/>
      <c r="E7" s="215" t="str">
        <f>'Rekapitulace stavby'!K6</f>
        <v>Kaliště chodník TDs</v>
      </c>
      <c r="F7" s="216"/>
      <c r="G7" s="216"/>
      <c r="H7" s="216"/>
      <c r="L7" s="18"/>
    </row>
    <row r="8" spans="2:46" ht="12" customHeight="1" x14ac:dyDescent="0.2">
      <c r="B8" s="18"/>
      <c r="D8" s="24" t="s">
        <v>106</v>
      </c>
      <c r="L8" s="18"/>
    </row>
    <row r="9" spans="2:46" s="1" customFormat="1" ht="16.5" customHeight="1" x14ac:dyDescent="0.2">
      <c r="B9" s="27"/>
      <c r="E9" s="215" t="s">
        <v>107</v>
      </c>
      <c r="F9" s="214"/>
      <c r="G9" s="214"/>
      <c r="H9" s="214"/>
      <c r="L9" s="27"/>
    </row>
    <row r="10" spans="2:46" s="1" customFormat="1" ht="12" customHeight="1" x14ac:dyDescent="0.2">
      <c r="B10" s="27"/>
      <c r="D10" s="24" t="s">
        <v>108</v>
      </c>
      <c r="L10" s="27"/>
    </row>
    <row r="11" spans="2:46" s="1" customFormat="1" ht="30" customHeight="1" x14ac:dyDescent="0.2">
      <c r="B11" s="27"/>
      <c r="E11" s="176" t="s">
        <v>279</v>
      </c>
      <c r="F11" s="214"/>
      <c r="G11" s="214"/>
      <c r="H11" s="214"/>
      <c r="L11" s="27"/>
    </row>
    <row r="12" spans="2:46" s="1" customFormat="1" x14ac:dyDescent="0.2">
      <c r="B12" s="27"/>
      <c r="L12" s="27"/>
    </row>
    <row r="13" spans="2:46" s="1" customFormat="1" ht="12" customHeight="1" x14ac:dyDescent="0.2">
      <c r="B13" s="27"/>
      <c r="D13" s="24" t="s">
        <v>16</v>
      </c>
      <c r="F13" s="22" t="s">
        <v>1</v>
      </c>
      <c r="I13" s="24" t="s">
        <v>17</v>
      </c>
      <c r="J13" s="22" t="s">
        <v>1</v>
      </c>
      <c r="L13" s="27"/>
    </row>
    <row r="14" spans="2:46" s="1" customFormat="1" ht="12" customHeight="1" x14ac:dyDescent="0.2">
      <c r="B14" s="27"/>
      <c r="D14" s="24" t="s">
        <v>18</v>
      </c>
      <c r="F14" s="22" t="s">
        <v>19</v>
      </c>
      <c r="I14" s="24" t="s">
        <v>20</v>
      </c>
      <c r="J14" s="47" t="str">
        <f>'Rekapitulace stavby'!AN8</f>
        <v>23. 4. 2022</v>
      </c>
      <c r="L14" s="27"/>
    </row>
    <row r="15" spans="2:46" s="1" customFormat="1" ht="10.95" customHeight="1" x14ac:dyDescent="0.2">
      <c r="B15" s="27"/>
      <c r="L15" s="27"/>
    </row>
    <row r="16" spans="2:46" s="1" customFormat="1" ht="12" customHeight="1" x14ac:dyDescent="0.2">
      <c r="B16" s="27"/>
      <c r="D16" s="24" t="s">
        <v>22</v>
      </c>
      <c r="I16" s="24" t="s">
        <v>23</v>
      </c>
      <c r="J16" s="22" t="str">
        <f>IF('Rekapitulace stavby'!AN10="","",'Rekapitulace stavby'!AN10)</f>
        <v/>
      </c>
      <c r="L16" s="27"/>
    </row>
    <row r="17" spans="2:12" s="1" customFormat="1" ht="18" customHeight="1" x14ac:dyDescent="0.2">
      <c r="B17" s="27"/>
      <c r="E17" s="22" t="str">
        <f>IF('Rekapitulace stavby'!E11="","",'Rekapitulace stavby'!E11)</f>
        <v xml:space="preserve"> </v>
      </c>
      <c r="I17" s="24" t="s">
        <v>24</v>
      </c>
      <c r="J17" s="22" t="str">
        <f>IF('Rekapitulace stavby'!AN11="","",'Rekapitulace stavby'!AN11)</f>
        <v/>
      </c>
      <c r="L17" s="27"/>
    </row>
    <row r="18" spans="2:12" s="1" customFormat="1" ht="6.9" customHeight="1" x14ac:dyDescent="0.2">
      <c r="B18" s="27"/>
      <c r="L18" s="27"/>
    </row>
    <row r="19" spans="2:12" s="1" customFormat="1" ht="12" customHeight="1" x14ac:dyDescent="0.2">
      <c r="B19" s="27"/>
      <c r="D19" s="24" t="s">
        <v>25</v>
      </c>
      <c r="I19" s="24" t="s">
        <v>23</v>
      </c>
      <c r="J19" s="22" t="s">
        <v>26</v>
      </c>
      <c r="L19" s="27"/>
    </row>
    <row r="20" spans="2:12" s="1" customFormat="1" ht="18" customHeight="1" x14ac:dyDescent="0.2">
      <c r="B20" s="27"/>
      <c r="E20" s="22" t="s">
        <v>27</v>
      </c>
      <c r="I20" s="24" t="s">
        <v>24</v>
      </c>
      <c r="J20" s="22" t="s">
        <v>28</v>
      </c>
      <c r="L20" s="27"/>
    </row>
    <row r="21" spans="2:12" s="1" customFormat="1" ht="6.9" customHeight="1" x14ac:dyDescent="0.2">
      <c r="B21" s="27"/>
      <c r="L21" s="27"/>
    </row>
    <row r="22" spans="2:12" s="1" customFormat="1" ht="12" customHeight="1" x14ac:dyDescent="0.2">
      <c r="B22" s="27"/>
      <c r="D22" s="24" t="s">
        <v>29</v>
      </c>
      <c r="I22" s="24" t="s">
        <v>23</v>
      </c>
      <c r="J22" s="22" t="str">
        <f>IF('Rekapitulace stavby'!AN16="","",'Rekapitulace stavby'!AN16)</f>
        <v/>
      </c>
      <c r="L22" s="27"/>
    </row>
    <row r="23" spans="2:12" s="1" customFormat="1" ht="18" customHeight="1" x14ac:dyDescent="0.2">
      <c r="B23" s="27"/>
      <c r="E23" s="22" t="str">
        <f>IF('Rekapitulace stavby'!E17="","",'Rekapitulace stavby'!E17)</f>
        <v xml:space="preserve"> </v>
      </c>
      <c r="I23" s="24" t="s">
        <v>24</v>
      </c>
      <c r="J23" s="22" t="str">
        <f>IF('Rekapitulace stavby'!AN17="","",'Rekapitulace stavby'!AN17)</f>
        <v/>
      </c>
      <c r="L23" s="27"/>
    </row>
    <row r="24" spans="2:12" s="1" customFormat="1" ht="6.9" customHeight="1" x14ac:dyDescent="0.2">
      <c r="B24" s="27"/>
      <c r="L24" s="27"/>
    </row>
    <row r="25" spans="2:12" s="1" customFormat="1" ht="12" customHeight="1" x14ac:dyDescent="0.2">
      <c r="B25" s="27"/>
      <c r="D25" s="24" t="s">
        <v>31</v>
      </c>
      <c r="I25" s="24" t="s">
        <v>23</v>
      </c>
      <c r="J25" s="22" t="s">
        <v>32</v>
      </c>
      <c r="L25" s="27"/>
    </row>
    <row r="26" spans="2:12" s="1" customFormat="1" ht="18" customHeight="1" x14ac:dyDescent="0.2">
      <c r="B26" s="27"/>
      <c r="E26" s="22" t="s">
        <v>33</v>
      </c>
      <c r="I26" s="24" t="s">
        <v>24</v>
      </c>
      <c r="J26" s="22" t="s">
        <v>1</v>
      </c>
      <c r="L26" s="27"/>
    </row>
    <row r="27" spans="2:12" s="1" customFormat="1" ht="6.9" customHeight="1" x14ac:dyDescent="0.2">
      <c r="B27" s="27"/>
      <c r="L27" s="27"/>
    </row>
    <row r="28" spans="2:12" s="1" customFormat="1" ht="12" customHeight="1" x14ac:dyDescent="0.2">
      <c r="B28" s="27"/>
      <c r="D28" s="24" t="s">
        <v>34</v>
      </c>
      <c r="L28" s="27"/>
    </row>
    <row r="29" spans="2:12" s="7" customFormat="1" ht="16.5" customHeight="1" x14ac:dyDescent="0.2">
      <c r="B29" s="90"/>
      <c r="E29" s="205" t="s">
        <v>1</v>
      </c>
      <c r="F29" s="205"/>
      <c r="G29" s="205"/>
      <c r="H29" s="205"/>
      <c r="L29" s="90"/>
    </row>
    <row r="30" spans="2:12" s="1" customFormat="1" ht="6.9" customHeight="1" x14ac:dyDescent="0.2">
      <c r="B30" s="27"/>
      <c r="L30" s="27"/>
    </row>
    <row r="31" spans="2:12" s="1" customFormat="1" ht="6.9" customHeight="1" x14ac:dyDescent="0.2">
      <c r="B31" s="27"/>
      <c r="D31" s="48"/>
      <c r="E31" s="48"/>
      <c r="F31" s="48"/>
      <c r="G31" s="48"/>
      <c r="H31" s="48"/>
      <c r="I31" s="48"/>
      <c r="J31" s="48"/>
      <c r="K31" s="48"/>
      <c r="L31" s="27"/>
    </row>
    <row r="32" spans="2:12" s="1" customFormat="1" ht="25.35" customHeight="1" x14ac:dyDescent="0.2">
      <c r="B32" s="27"/>
      <c r="D32" s="91" t="s">
        <v>35</v>
      </c>
      <c r="J32" s="61">
        <f>ROUND(J124, 2)</f>
        <v>1456.82</v>
      </c>
      <c r="L32" s="27"/>
    </row>
    <row r="33" spans="2:12" s="1" customFormat="1" ht="6.9" customHeight="1" x14ac:dyDescent="0.2">
      <c r="B33" s="27"/>
      <c r="D33" s="48"/>
      <c r="E33" s="48"/>
      <c r="F33" s="48"/>
      <c r="G33" s="48"/>
      <c r="H33" s="48"/>
      <c r="I33" s="48"/>
      <c r="J33" s="48"/>
      <c r="K33" s="48"/>
      <c r="L33" s="27"/>
    </row>
    <row r="34" spans="2:12" s="1" customFormat="1" ht="14.4" customHeight="1" x14ac:dyDescent="0.2">
      <c r="B34" s="27"/>
      <c r="F34" s="30" t="s">
        <v>37</v>
      </c>
      <c r="I34" s="30" t="s">
        <v>36</v>
      </c>
      <c r="J34" s="30" t="s">
        <v>38</v>
      </c>
      <c r="L34" s="27"/>
    </row>
    <row r="35" spans="2:12" s="1" customFormat="1" ht="14.4" customHeight="1" x14ac:dyDescent="0.2">
      <c r="B35" s="27"/>
      <c r="D35" s="50" t="s">
        <v>39</v>
      </c>
      <c r="E35" s="24" t="s">
        <v>40</v>
      </c>
      <c r="F35" s="82">
        <f>ROUND((SUM(BE124:BE158)),  2)</f>
        <v>1456.82</v>
      </c>
      <c r="I35" s="92">
        <v>0.21</v>
      </c>
      <c r="J35" s="82">
        <f>ROUND(((SUM(BE124:BE158))*I35),  2)</f>
        <v>305.93</v>
      </c>
      <c r="L35" s="27"/>
    </row>
    <row r="36" spans="2:12" s="1" customFormat="1" ht="14.4" customHeight="1" x14ac:dyDescent="0.2">
      <c r="B36" s="27"/>
      <c r="E36" s="24" t="s">
        <v>41</v>
      </c>
      <c r="F36" s="82">
        <f>ROUND((SUM(BF124:BF158)),  2)</f>
        <v>0</v>
      </c>
      <c r="I36" s="92">
        <v>0.15</v>
      </c>
      <c r="J36" s="82">
        <f>ROUND(((SUM(BF124:BF158))*I36),  2)</f>
        <v>0</v>
      </c>
      <c r="L36" s="27"/>
    </row>
    <row r="37" spans="2:12" s="1" customFormat="1" ht="14.4" hidden="1" customHeight="1" x14ac:dyDescent="0.2">
      <c r="B37" s="27"/>
      <c r="E37" s="24" t="s">
        <v>42</v>
      </c>
      <c r="F37" s="82">
        <f>ROUND((SUM(BG124:BG158)),  2)</f>
        <v>0</v>
      </c>
      <c r="I37" s="92">
        <v>0.21</v>
      </c>
      <c r="J37" s="82">
        <f>0</f>
        <v>0</v>
      </c>
      <c r="L37" s="27"/>
    </row>
    <row r="38" spans="2:12" s="1" customFormat="1" ht="14.4" hidden="1" customHeight="1" x14ac:dyDescent="0.2">
      <c r="B38" s="27"/>
      <c r="E38" s="24" t="s">
        <v>43</v>
      </c>
      <c r="F38" s="82">
        <f>ROUND((SUM(BH124:BH158)),  2)</f>
        <v>0</v>
      </c>
      <c r="I38" s="92">
        <v>0.15</v>
      </c>
      <c r="J38" s="82">
        <f>0</f>
        <v>0</v>
      </c>
      <c r="L38" s="27"/>
    </row>
    <row r="39" spans="2:12" s="1" customFormat="1" ht="14.4" hidden="1" customHeight="1" x14ac:dyDescent="0.2">
      <c r="B39" s="27"/>
      <c r="E39" s="24" t="s">
        <v>44</v>
      </c>
      <c r="F39" s="82">
        <f>ROUND((SUM(BI124:BI158)),  2)</f>
        <v>0</v>
      </c>
      <c r="I39" s="92">
        <v>0</v>
      </c>
      <c r="J39" s="82">
        <f>0</f>
        <v>0</v>
      </c>
      <c r="L39" s="27"/>
    </row>
    <row r="40" spans="2:12" s="1" customFormat="1" ht="6.9" customHeight="1" x14ac:dyDescent="0.2">
      <c r="B40" s="27"/>
      <c r="L40" s="27"/>
    </row>
    <row r="41" spans="2:12" s="1" customFormat="1" ht="25.35" customHeight="1" x14ac:dyDescent="0.2">
      <c r="B41" s="27"/>
      <c r="C41" s="93"/>
      <c r="D41" s="94" t="s">
        <v>45</v>
      </c>
      <c r="E41" s="52"/>
      <c r="F41" s="52"/>
      <c r="G41" s="95" t="s">
        <v>46</v>
      </c>
      <c r="H41" s="96" t="s">
        <v>47</v>
      </c>
      <c r="I41" s="52"/>
      <c r="J41" s="97">
        <f>SUM(J32:J39)</f>
        <v>1762.75</v>
      </c>
      <c r="K41" s="98"/>
      <c r="L41" s="27"/>
    </row>
    <row r="42" spans="2:12" s="1" customFormat="1" ht="14.4" customHeight="1" x14ac:dyDescent="0.2">
      <c r="B42" s="27"/>
      <c r="L42" s="27"/>
    </row>
    <row r="43" spans="2:12" ht="14.4" customHeight="1" x14ac:dyDescent="0.2">
      <c r="B43" s="18"/>
      <c r="L43" s="18"/>
    </row>
    <row r="44" spans="2:12" ht="14.4" customHeight="1" x14ac:dyDescent="0.2">
      <c r="B44" s="18"/>
      <c r="L44" s="18"/>
    </row>
    <row r="45" spans="2:12" ht="14.4" customHeight="1" x14ac:dyDescent="0.2">
      <c r="B45" s="18"/>
      <c r="L45" s="18"/>
    </row>
    <row r="46" spans="2:12" ht="14.4" customHeight="1" x14ac:dyDescent="0.2">
      <c r="B46" s="18"/>
      <c r="L46" s="18"/>
    </row>
    <row r="47" spans="2:12" ht="14.4" customHeight="1" x14ac:dyDescent="0.2">
      <c r="B47" s="18"/>
      <c r="L47" s="18"/>
    </row>
    <row r="48" spans="2:12" ht="14.4" customHeight="1" x14ac:dyDescent="0.2">
      <c r="B48" s="18"/>
      <c r="L48" s="18"/>
    </row>
    <row r="49" spans="2:12" ht="14.4" customHeight="1" x14ac:dyDescent="0.2">
      <c r="B49" s="18"/>
      <c r="L49" s="18"/>
    </row>
    <row r="50" spans="2:12" s="1" customFormat="1" ht="14.4" customHeight="1" x14ac:dyDescent="0.2">
      <c r="B50" s="27"/>
      <c r="D50" s="36" t="s">
        <v>48</v>
      </c>
      <c r="E50" s="37"/>
      <c r="F50" s="37"/>
      <c r="G50" s="36" t="s">
        <v>49</v>
      </c>
      <c r="H50" s="37"/>
      <c r="I50" s="37"/>
      <c r="J50" s="37"/>
      <c r="K50" s="37"/>
      <c r="L50" s="27"/>
    </row>
    <row r="51" spans="2:12" x14ac:dyDescent="0.2">
      <c r="B51" s="18"/>
      <c r="L51" s="18"/>
    </row>
    <row r="52" spans="2:12" x14ac:dyDescent="0.2">
      <c r="B52" s="18"/>
      <c r="L52" s="18"/>
    </row>
    <row r="53" spans="2:12" x14ac:dyDescent="0.2">
      <c r="B53" s="18"/>
      <c r="L53" s="18"/>
    </row>
    <row r="54" spans="2:12" x14ac:dyDescent="0.2">
      <c r="B54" s="18"/>
      <c r="L54" s="18"/>
    </row>
    <row r="55" spans="2:12" x14ac:dyDescent="0.2">
      <c r="B55" s="18"/>
      <c r="L55" s="18"/>
    </row>
    <row r="56" spans="2:12" x14ac:dyDescent="0.2">
      <c r="B56" s="18"/>
      <c r="L56" s="18"/>
    </row>
    <row r="57" spans="2:12" x14ac:dyDescent="0.2">
      <c r="B57" s="18"/>
      <c r="L57" s="18"/>
    </row>
    <row r="58" spans="2:12" x14ac:dyDescent="0.2">
      <c r="B58" s="18"/>
      <c r="L58" s="18"/>
    </row>
    <row r="59" spans="2:12" x14ac:dyDescent="0.2">
      <c r="B59" s="18"/>
      <c r="L59" s="18"/>
    </row>
    <row r="60" spans="2:12" x14ac:dyDescent="0.2">
      <c r="B60" s="18"/>
      <c r="L60" s="18"/>
    </row>
    <row r="61" spans="2:12" s="1" customFormat="1" ht="13.2" x14ac:dyDescent="0.2">
      <c r="B61" s="27"/>
      <c r="D61" s="38" t="s">
        <v>50</v>
      </c>
      <c r="E61" s="29"/>
      <c r="F61" s="99" t="s">
        <v>51</v>
      </c>
      <c r="G61" s="38" t="s">
        <v>50</v>
      </c>
      <c r="H61" s="29"/>
      <c r="I61" s="29"/>
      <c r="J61" s="100" t="s">
        <v>51</v>
      </c>
      <c r="K61" s="29"/>
      <c r="L61" s="27"/>
    </row>
    <row r="62" spans="2:12" x14ac:dyDescent="0.2">
      <c r="B62" s="18"/>
      <c r="L62" s="18"/>
    </row>
    <row r="63" spans="2:12" x14ac:dyDescent="0.2">
      <c r="B63" s="18"/>
      <c r="L63" s="18"/>
    </row>
    <row r="64" spans="2:12" x14ac:dyDescent="0.2">
      <c r="B64" s="18"/>
      <c r="L64" s="18"/>
    </row>
    <row r="65" spans="2:12" s="1" customFormat="1" ht="13.2" x14ac:dyDescent="0.2">
      <c r="B65" s="27"/>
      <c r="D65" s="36" t="s">
        <v>52</v>
      </c>
      <c r="E65" s="37"/>
      <c r="F65" s="37"/>
      <c r="G65" s="36" t="s">
        <v>53</v>
      </c>
      <c r="H65" s="37"/>
      <c r="I65" s="37"/>
      <c r="J65" s="37"/>
      <c r="K65" s="37"/>
      <c r="L65" s="27"/>
    </row>
    <row r="66" spans="2:12" x14ac:dyDescent="0.2">
      <c r="B66" s="18"/>
      <c r="L66" s="18"/>
    </row>
    <row r="67" spans="2:12" x14ac:dyDescent="0.2">
      <c r="B67" s="18"/>
      <c r="L67" s="18"/>
    </row>
    <row r="68" spans="2:12" x14ac:dyDescent="0.2">
      <c r="B68" s="18"/>
      <c r="L68" s="18"/>
    </row>
    <row r="69" spans="2:12" x14ac:dyDescent="0.2">
      <c r="B69" s="18"/>
      <c r="L69" s="18"/>
    </row>
    <row r="70" spans="2:12" x14ac:dyDescent="0.2">
      <c r="B70" s="18"/>
      <c r="L70" s="18"/>
    </row>
    <row r="71" spans="2:12" x14ac:dyDescent="0.2">
      <c r="B71" s="18"/>
      <c r="L71" s="18"/>
    </row>
    <row r="72" spans="2:12" x14ac:dyDescent="0.2">
      <c r="B72" s="18"/>
      <c r="L72" s="18"/>
    </row>
    <row r="73" spans="2:12" x14ac:dyDescent="0.2">
      <c r="B73" s="18"/>
      <c r="L73" s="18"/>
    </row>
    <row r="74" spans="2:12" x14ac:dyDescent="0.2">
      <c r="B74" s="18"/>
      <c r="L74" s="18"/>
    </row>
    <row r="75" spans="2:12" x14ac:dyDescent="0.2">
      <c r="B75" s="18"/>
      <c r="L75" s="18"/>
    </row>
    <row r="76" spans="2:12" s="1" customFormat="1" ht="13.2" x14ac:dyDescent="0.2">
      <c r="B76" s="27"/>
      <c r="D76" s="38" t="s">
        <v>50</v>
      </c>
      <c r="E76" s="29"/>
      <c r="F76" s="99" t="s">
        <v>51</v>
      </c>
      <c r="G76" s="38" t="s">
        <v>50</v>
      </c>
      <c r="H76" s="29"/>
      <c r="I76" s="29"/>
      <c r="J76" s="100" t="s">
        <v>51</v>
      </c>
      <c r="K76" s="29"/>
      <c r="L76" s="27"/>
    </row>
    <row r="77" spans="2:12" s="1" customFormat="1" ht="14.4" customHeight="1" x14ac:dyDescent="0.2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27"/>
    </row>
    <row r="81" spans="2:12" s="1" customFormat="1" ht="6.9" customHeight="1" x14ac:dyDescent="0.2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27"/>
    </row>
    <row r="82" spans="2:12" s="1" customFormat="1" ht="24.9" customHeight="1" x14ac:dyDescent="0.2">
      <c r="B82" s="27"/>
      <c r="C82" s="19" t="s">
        <v>110</v>
      </c>
      <c r="L82" s="27"/>
    </row>
    <row r="83" spans="2:12" s="1" customFormat="1" ht="6.9" customHeight="1" x14ac:dyDescent="0.2">
      <c r="B83" s="27"/>
      <c r="L83" s="27"/>
    </row>
    <row r="84" spans="2:12" s="1" customFormat="1" ht="12" customHeight="1" x14ac:dyDescent="0.2">
      <c r="B84" s="27"/>
      <c r="C84" s="24" t="s">
        <v>14</v>
      </c>
      <c r="L84" s="27"/>
    </row>
    <row r="85" spans="2:12" s="1" customFormat="1" ht="16.5" customHeight="1" x14ac:dyDescent="0.2">
      <c r="B85" s="27"/>
      <c r="E85" s="215" t="str">
        <f>E7</f>
        <v>Kaliště chodník TDs</v>
      </c>
      <c r="F85" s="216"/>
      <c r="G85" s="216"/>
      <c r="H85" s="216"/>
      <c r="L85" s="27"/>
    </row>
    <row r="86" spans="2:12" ht="12" customHeight="1" x14ac:dyDescent="0.2">
      <c r="B86" s="18"/>
      <c r="C86" s="24" t="s">
        <v>106</v>
      </c>
      <c r="L86" s="18"/>
    </row>
    <row r="87" spans="2:12" s="1" customFormat="1" ht="16.5" customHeight="1" x14ac:dyDescent="0.2">
      <c r="B87" s="27"/>
      <c r="E87" s="215" t="s">
        <v>107</v>
      </c>
      <c r="F87" s="214"/>
      <c r="G87" s="214"/>
      <c r="H87" s="214"/>
      <c r="L87" s="27"/>
    </row>
    <row r="88" spans="2:12" s="1" customFormat="1" ht="12" customHeight="1" x14ac:dyDescent="0.2">
      <c r="B88" s="27"/>
      <c r="C88" s="24" t="s">
        <v>108</v>
      </c>
      <c r="L88" s="27"/>
    </row>
    <row r="89" spans="2:12" s="1" customFormat="1" ht="30" customHeight="1" x14ac:dyDescent="0.2">
      <c r="B89" s="27"/>
      <c r="E89" s="176" t="str">
        <f>E11</f>
        <v>17.01 VP - Změnový list č. 17 - SO102, úsek 2 - srovnání výměr dle geodetického zaměření</v>
      </c>
      <c r="F89" s="214"/>
      <c r="G89" s="214"/>
      <c r="H89" s="214"/>
      <c r="L89" s="27"/>
    </row>
    <row r="90" spans="2:12" s="1" customFormat="1" ht="6.9" customHeight="1" x14ac:dyDescent="0.2">
      <c r="B90" s="27"/>
      <c r="L90" s="27"/>
    </row>
    <row r="91" spans="2:12" s="1" customFormat="1" ht="12" customHeight="1" x14ac:dyDescent="0.2">
      <c r="B91" s="27"/>
      <c r="C91" s="24" t="s">
        <v>18</v>
      </c>
      <c r="F91" s="22" t="str">
        <f>F14</f>
        <v xml:space="preserve"> </v>
      </c>
      <c r="I91" s="24" t="s">
        <v>20</v>
      </c>
      <c r="J91" s="47" t="str">
        <f>IF(J14="","",J14)</f>
        <v>23. 4. 2022</v>
      </c>
      <c r="L91" s="27"/>
    </row>
    <row r="92" spans="2:12" s="1" customFormat="1" ht="6.9" customHeight="1" x14ac:dyDescent="0.2">
      <c r="B92" s="27"/>
      <c r="L92" s="27"/>
    </row>
    <row r="93" spans="2:12" s="1" customFormat="1" ht="15.15" customHeight="1" x14ac:dyDescent="0.2">
      <c r="B93" s="27"/>
      <c r="C93" s="24" t="s">
        <v>22</v>
      </c>
      <c r="F93" s="22" t="str">
        <f>E17</f>
        <v xml:space="preserve"> </v>
      </c>
      <c r="I93" s="24" t="s">
        <v>29</v>
      </c>
      <c r="J93" s="25" t="str">
        <f>E23</f>
        <v xml:space="preserve"> </v>
      </c>
      <c r="L93" s="27"/>
    </row>
    <row r="94" spans="2:12" s="1" customFormat="1" ht="40.200000000000003" customHeight="1" x14ac:dyDescent="0.2">
      <c r="B94" s="27"/>
      <c r="C94" s="24" t="s">
        <v>25</v>
      </c>
      <c r="F94" s="22" t="str">
        <f>IF(E20="","",E20)</f>
        <v>KD stavby CZ, s.r.o.</v>
      </c>
      <c r="I94" s="24" t="s">
        <v>31</v>
      </c>
      <c r="J94" s="25" t="str">
        <f>E26</f>
        <v>Toman projekt - Jan Toman, tomanprojekt.cz</v>
      </c>
      <c r="L94" s="27"/>
    </row>
    <row r="95" spans="2:12" s="1" customFormat="1" ht="10.35" customHeight="1" x14ac:dyDescent="0.2">
      <c r="B95" s="27"/>
      <c r="L95" s="27"/>
    </row>
    <row r="96" spans="2:12" s="1" customFormat="1" ht="29.25" customHeight="1" x14ac:dyDescent="0.2">
      <c r="B96" s="27"/>
      <c r="C96" s="101" t="s">
        <v>111</v>
      </c>
      <c r="D96" s="93"/>
      <c r="E96" s="93"/>
      <c r="F96" s="93"/>
      <c r="G96" s="93"/>
      <c r="H96" s="93"/>
      <c r="I96" s="93"/>
      <c r="J96" s="102" t="s">
        <v>112</v>
      </c>
      <c r="K96" s="93"/>
      <c r="L96" s="27"/>
    </row>
    <row r="97" spans="2:47" s="1" customFormat="1" ht="10.35" customHeight="1" x14ac:dyDescent="0.2">
      <c r="B97" s="27"/>
      <c r="L97" s="27"/>
    </row>
    <row r="98" spans="2:47" s="1" customFormat="1" ht="22.95" customHeight="1" x14ac:dyDescent="0.2">
      <c r="B98" s="27"/>
      <c r="C98" s="103" t="s">
        <v>113</v>
      </c>
      <c r="J98" s="61">
        <f>J124</f>
        <v>1456.82</v>
      </c>
      <c r="L98" s="27"/>
      <c r="AU98" s="15" t="s">
        <v>114</v>
      </c>
    </row>
    <row r="99" spans="2:47" s="8" customFormat="1" ht="24.9" customHeight="1" x14ac:dyDescent="0.2">
      <c r="B99" s="104"/>
      <c r="D99" s="105" t="s">
        <v>115</v>
      </c>
      <c r="E99" s="106"/>
      <c r="F99" s="106"/>
      <c r="G99" s="106"/>
      <c r="H99" s="106"/>
      <c r="I99" s="106"/>
      <c r="J99" s="107">
        <f>J125</f>
        <v>128.25</v>
      </c>
      <c r="L99" s="104"/>
    </row>
    <row r="100" spans="2:47" s="8" customFormat="1" ht="24.9" customHeight="1" x14ac:dyDescent="0.2">
      <c r="B100" s="104"/>
      <c r="D100" s="105" t="s">
        <v>116</v>
      </c>
      <c r="E100" s="106"/>
      <c r="F100" s="106"/>
      <c r="G100" s="106"/>
      <c r="H100" s="106"/>
      <c r="I100" s="106"/>
      <c r="J100" s="107">
        <f>J135</f>
        <v>496.5</v>
      </c>
      <c r="L100" s="104"/>
    </row>
    <row r="101" spans="2:47" s="8" customFormat="1" ht="24.9" customHeight="1" x14ac:dyDescent="0.2">
      <c r="B101" s="104"/>
      <c r="D101" s="105" t="s">
        <v>176</v>
      </c>
      <c r="E101" s="106"/>
      <c r="F101" s="106"/>
      <c r="G101" s="106"/>
      <c r="H101" s="106"/>
      <c r="I101" s="106"/>
      <c r="J101" s="107">
        <f>J145</f>
        <v>787.5</v>
      </c>
      <c r="L101" s="104"/>
    </row>
    <row r="102" spans="2:47" s="8" customFormat="1" ht="24.9" customHeight="1" x14ac:dyDescent="0.2">
      <c r="B102" s="104"/>
      <c r="D102" s="105" t="s">
        <v>117</v>
      </c>
      <c r="E102" s="106"/>
      <c r="F102" s="106"/>
      <c r="G102" s="106"/>
      <c r="H102" s="106"/>
      <c r="I102" s="106"/>
      <c r="J102" s="107">
        <f>J155</f>
        <v>44.57</v>
      </c>
      <c r="L102" s="104"/>
    </row>
    <row r="103" spans="2:47" s="1" customFormat="1" ht="21.75" customHeight="1" x14ac:dyDescent="0.2">
      <c r="B103" s="27"/>
      <c r="L103" s="27"/>
    </row>
    <row r="104" spans="2:47" s="1" customFormat="1" ht="6.9" customHeight="1" x14ac:dyDescent="0.2">
      <c r="B104" s="39"/>
      <c r="C104" s="40"/>
      <c r="D104" s="40"/>
      <c r="E104" s="40"/>
      <c r="F104" s="40"/>
      <c r="G104" s="40"/>
      <c r="H104" s="40"/>
      <c r="I104" s="40"/>
      <c r="J104" s="40"/>
      <c r="K104" s="40"/>
      <c r="L104" s="27"/>
    </row>
    <row r="108" spans="2:47" s="1" customFormat="1" ht="6.9" customHeight="1" x14ac:dyDescent="0.2">
      <c r="B108" s="41"/>
      <c r="C108" s="42"/>
      <c r="D108" s="42"/>
      <c r="E108" s="42"/>
      <c r="F108" s="42"/>
      <c r="G108" s="42"/>
      <c r="H108" s="42"/>
      <c r="I108" s="42"/>
      <c r="J108" s="42"/>
      <c r="K108" s="42"/>
      <c r="L108" s="27"/>
    </row>
    <row r="109" spans="2:47" s="1" customFormat="1" ht="24.9" customHeight="1" x14ac:dyDescent="0.2">
      <c r="B109" s="27"/>
      <c r="C109" s="19" t="s">
        <v>118</v>
      </c>
      <c r="L109" s="27"/>
    </row>
    <row r="110" spans="2:47" s="1" customFormat="1" ht="6.9" customHeight="1" x14ac:dyDescent="0.2">
      <c r="B110" s="27"/>
      <c r="L110" s="27"/>
    </row>
    <row r="111" spans="2:47" s="1" customFormat="1" ht="12" customHeight="1" x14ac:dyDescent="0.2">
      <c r="B111" s="27"/>
      <c r="C111" s="24" t="s">
        <v>14</v>
      </c>
      <c r="L111" s="27"/>
    </row>
    <row r="112" spans="2:47" s="1" customFormat="1" ht="16.5" customHeight="1" x14ac:dyDescent="0.2">
      <c r="B112" s="27"/>
      <c r="E112" s="215" t="str">
        <f>E7</f>
        <v>Kaliště chodník TDs</v>
      </c>
      <c r="F112" s="216"/>
      <c r="G112" s="216"/>
      <c r="H112" s="216"/>
      <c r="L112" s="27"/>
    </row>
    <row r="113" spans="2:65" ht="12" customHeight="1" x14ac:dyDescent="0.2">
      <c r="B113" s="18"/>
      <c r="C113" s="24" t="s">
        <v>106</v>
      </c>
      <c r="L113" s="18"/>
    </row>
    <row r="114" spans="2:65" s="1" customFormat="1" ht="16.5" customHeight="1" x14ac:dyDescent="0.2">
      <c r="B114" s="27"/>
      <c r="E114" s="215" t="s">
        <v>107</v>
      </c>
      <c r="F114" s="214"/>
      <c r="G114" s="214"/>
      <c r="H114" s="214"/>
      <c r="L114" s="27"/>
    </row>
    <row r="115" spans="2:65" s="1" customFormat="1" ht="12" customHeight="1" x14ac:dyDescent="0.2">
      <c r="B115" s="27"/>
      <c r="C115" s="24" t="s">
        <v>108</v>
      </c>
      <c r="L115" s="27"/>
    </row>
    <row r="116" spans="2:65" s="1" customFormat="1" ht="30" customHeight="1" x14ac:dyDescent="0.2">
      <c r="B116" s="27"/>
      <c r="E116" s="176" t="str">
        <f>E11</f>
        <v>17.01 VP - Změnový list č. 17 - SO102, úsek 2 - srovnání výměr dle geodetického zaměření</v>
      </c>
      <c r="F116" s="214"/>
      <c r="G116" s="214"/>
      <c r="H116" s="214"/>
      <c r="L116" s="27"/>
    </row>
    <row r="117" spans="2:65" s="1" customFormat="1" ht="6.9" customHeight="1" x14ac:dyDescent="0.2">
      <c r="B117" s="27"/>
      <c r="L117" s="27"/>
    </row>
    <row r="118" spans="2:65" s="1" customFormat="1" ht="12" customHeight="1" x14ac:dyDescent="0.2">
      <c r="B118" s="27"/>
      <c r="C118" s="24" t="s">
        <v>18</v>
      </c>
      <c r="F118" s="22" t="str">
        <f>F14</f>
        <v xml:space="preserve"> </v>
      </c>
      <c r="I118" s="24" t="s">
        <v>20</v>
      </c>
      <c r="J118" s="47" t="str">
        <f>IF(J14="","",J14)</f>
        <v>23. 4. 2022</v>
      </c>
      <c r="L118" s="27"/>
    </row>
    <row r="119" spans="2:65" s="1" customFormat="1" ht="6.9" customHeight="1" x14ac:dyDescent="0.2">
      <c r="B119" s="27"/>
      <c r="L119" s="27"/>
    </row>
    <row r="120" spans="2:65" s="1" customFormat="1" ht="15.15" customHeight="1" x14ac:dyDescent="0.2">
      <c r="B120" s="27"/>
      <c r="C120" s="24" t="s">
        <v>22</v>
      </c>
      <c r="F120" s="22" t="str">
        <f>E17</f>
        <v xml:space="preserve"> </v>
      </c>
      <c r="I120" s="24" t="s">
        <v>29</v>
      </c>
      <c r="J120" s="25" t="str">
        <f>E23</f>
        <v xml:space="preserve"> </v>
      </c>
      <c r="L120" s="27"/>
    </row>
    <row r="121" spans="2:65" s="1" customFormat="1" ht="40.200000000000003" customHeight="1" x14ac:dyDescent="0.2">
      <c r="B121" s="27"/>
      <c r="C121" s="24" t="s">
        <v>25</v>
      </c>
      <c r="F121" s="22" t="str">
        <f>IF(E20="","",E20)</f>
        <v>KD stavby CZ, s.r.o.</v>
      </c>
      <c r="I121" s="24" t="s">
        <v>31</v>
      </c>
      <c r="J121" s="25" t="str">
        <f>E26</f>
        <v>Toman projekt - Jan Toman, tomanprojekt.cz</v>
      </c>
      <c r="L121" s="27"/>
    </row>
    <row r="122" spans="2:65" s="1" customFormat="1" ht="10.35" customHeight="1" x14ac:dyDescent="0.2">
      <c r="B122" s="27"/>
      <c r="L122" s="27"/>
    </row>
    <row r="123" spans="2:65" s="9" customFormat="1" ht="29.25" customHeight="1" x14ac:dyDescent="0.2">
      <c r="B123" s="108"/>
      <c r="C123" s="109" t="s">
        <v>119</v>
      </c>
      <c r="D123" s="110" t="s">
        <v>60</v>
      </c>
      <c r="E123" s="110" t="s">
        <v>56</v>
      </c>
      <c r="F123" s="110" t="s">
        <v>57</v>
      </c>
      <c r="G123" s="110" t="s">
        <v>120</v>
      </c>
      <c r="H123" s="110" t="s">
        <v>121</v>
      </c>
      <c r="I123" s="110" t="s">
        <v>122</v>
      </c>
      <c r="J123" s="111" t="s">
        <v>112</v>
      </c>
      <c r="K123" s="112" t="s">
        <v>123</v>
      </c>
      <c r="L123" s="108"/>
      <c r="M123" s="54" t="s">
        <v>1</v>
      </c>
      <c r="N123" s="55" t="s">
        <v>39</v>
      </c>
      <c r="O123" s="55" t="s">
        <v>124</v>
      </c>
      <c r="P123" s="55" t="s">
        <v>125</v>
      </c>
      <c r="Q123" s="55" t="s">
        <v>126</v>
      </c>
      <c r="R123" s="55" t="s">
        <v>127</v>
      </c>
      <c r="S123" s="55" t="s">
        <v>128</v>
      </c>
      <c r="T123" s="56" t="s">
        <v>129</v>
      </c>
    </row>
    <row r="124" spans="2:65" s="1" customFormat="1" ht="22.95" customHeight="1" x14ac:dyDescent="0.3">
      <c r="B124" s="27"/>
      <c r="C124" s="59" t="s">
        <v>130</v>
      </c>
      <c r="J124" s="113">
        <f>BK124</f>
        <v>1456.82</v>
      </c>
      <c r="L124" s="27"/>
      <c r="M124" s="57"/>
      <c r="N124" s="48"/>
      <c r="O124" s="48"/>
      <c r="P124" s="114">
        <f>P125+P135+P145+P155</f>
        <v>0</v>
      </c>
      <c r="Q124" s="48"/>
      <c r="R124" s="114">
        <f>R125+R135+R145+R155</f>
        <v>0.81027899999999997</v>
      </c>
      <c r="S124" s="48"/>
      <c r="T124" s="115">
        <f>T125+T135+T145+T155</f>
        <v>0</v>
      </c>
      <c r="AT124" s="15" t="s">
        <v>74</v>
      </c>
      <c r="AU124" s="15" t="s">
        <v>114</v>
      </c>
      <c r="BK124" s="116">
        <f>BK125+BK135+BK145+BK155</f>
        <v>1456.82</v>
      </c>
    </row>
    <row r="125" spans="2:65" s="10" customFormat="1" ht="25.95" customHeight="1" x14ac:dyDescent="0.25">
      <c r="B125" s="117"/>
      <c r="D125" s="118" t="s">
        <v>74</v>
      </c>
      <c r="E125" s="119" t="s">
        <v>82</v>
      </c>
      <c r="F125" s="119" t="s">
        <v>131</v>
      </c>
      <c r="J125" s="120">
        <f>BK125</f>
        <v>128.25</v>
      </c>
      <c r="L125" s="117"/>
      <c r="M125" s="121"/>
      <c r="P125" s="122">
        <f>SUM(P126:P134)</f>
        <v>0</v>
      </c>
      <c r="R125" s="122">
        <f>SUM(R126:R134)</f>
        <v>0</v>
      </c>
      <c r="T125" s="123">
        <f>SUM(T126:T134)</f>
        <v>0</v>
      </c>
      <c r="AR125" s="118" t="s">
        <v>82</v>
      </c>
      <c r="AT125" s="124" t="s">
        <v>74</v>
      </c>
      <c r="AU125" s="124" t="s">
        <v>75</v>
      </c>
      <c r="AY125" s="118" t="s">
        <v>132</v>
      </c>
      <c r="BK125" s="125">
        <f>SUM(BK126:BK134)</f>
        <v>128.25</v>
      </c>
    </row>
    <row r="126" spans="2:65" s="1" customFormat="1" ht="24.15" customHeight="1" x14ac:dyDescent="0.2">
      <c r="B126" s="126"/>
      <c r="C126" s="127" t="s">
        <v>82</v>
      </c>
      <c r="D126" s="128" t="s">
        <v>133</v>
      </c>
      <c r="E126" s="129" t="s">
        <v>134</v>
      </c>
      <c r="F126" s="130" t="s">
        <v>135</v>
      </c>
      <c r="G126" s="131" t="s">
        <v>136</v>
      </c>
      <c r="H126" s="132">
        <v>0.75</v>
      </c>
      <c r="I126" s="133">
        <v>26</v>
      </c>
      <c r="J126" s="133">
        <f>ROUND(I126*H126,2)</f>
        <v>19.5</v>
      </c>
      <c r="K126" s="134"/>
      <c r="L126" s="27"/>
      <c r="M126" s="135" t="s">
        <v>1</v>
      </c>
      <c r="N126" s="136" t="s">
        <v>40</v>
      </c>
      <c r="O126" s="137">
        <v>0</v>
      </c>
      <c r="P126" s="137">
        <f>O126*H126</f>
        <v>0</v>
      </c>
      <c r="Q126" s="137">
        <v>0</v>
      </c>
      <c r="R126" s="137">
        <f>Q126*H126</f>
        <v>0</v>
      </c>
      <c r="S126" s="137">
        <v>0</v>
      </c>
      <c r="T126" s="138">
        <f>S126*H126</f>
        <v>0</v>
      </c>
      <c r="AR126" s="139" t="s">
        <v>137</v>
      </c>
      <c r="AT126" s="139" t="s">
        <v>133</v>
      </c>
      <c r="AU126" s="139" t="s">
        <v>82</v>
      </c>
      <c r="AY126" s="15" t="s">
        <v>132</v>
      </c>
      <c r="BE126" s="140">
        <f>IF(N126="základní",J126,0)</f>
        <v>19.5</v>
      </c>
      <c r="BF126" s="140">
        <f>IF(N126="snížená",J126,0)</f>
        <v>0</v>
      </c>
      <c r="BG126" s="140">
        <f>IF(N126="zákl. přenesená",J126,0)</f>
        <v>0</v>
      </c>
      <c r="BH126" s="140">
        <f>IF(N126="sníž. přenesená",J126,0)</f>
        <v>0</v>
      </c>
      <c r="BI126" s="140">
        <f>IF(N126="nulová",J126,0)</f>
        <v>0</v>
      </c>
      <c r="BJ126" s="15" t="s">
        <v>82</v>
      </c>
      <c r="BK126" s="140">
        <f>ROUND(I126*H126,2)</f>
        <v>19.5</v>
      </c>
      <c r="BL126" s="15" t="s">
        <v>137</v>
      </c>
      <c r="BM126" s="139" t="s">
        <v>280</v>
      </c>
    </row>
    <row r="127" spans="2:65" s="1" customFormat="1" ht="19.2" x14ac:dyDescent="0.2">
      <c r="B127" s="27"/>
      <c r="D127" s="141" t="s">
        <v>139</v>
      </c>
      <c r="F127" s="142" t="s">
        <v>135</v>
      </c>
      <c r="L127" s="27"/>
      <c r="M127" s="143"/>
      <c r="T127" s="51"/>
      <c r="AT127" s="15" t="s">
        <v>139</v>
      </c>
      <c r="AU127" s="15" t="s">
        <v>82</v>
      </c>
    </row>
    <row r="128" spans="2:65" s="1" customFormat="1" ht="19.2" x14ac:dyDescent="0.2">
      <c r="B128" s="27"/>
      <c r="D128" s="141" t="s">
        <v>140</v>
      </c>
      <c r="F128" s="144" t="s">
        <v>281</v>
      </c>
      <c r="L128" s="27"/>
      <c r="M128" s="143"/>
      <c r="T128" s="51"/>
      <c r="AT128" s="15" t="s">
        <v>140</v>
      </c>
      <c r="AU128" s="15" t="s">
        <v>82</v>
      </c>
    </row>
    <row r="129" spans="2:65" s="11" customFormat="1" x14ac:dyDescent="0.2">
      <c r="B129" s="145"/>
      <c r="D129" s="141" t="s">
        <v>157</v>
      </c>
      <c r="E129" s="146" t="s">
        <v>1</v>
      </c>
      <c r="F129" s="147" t="s">
        <v>282</v>
      </c>
      <c r="H129" s="148">
        <v>-58.55</v>
      </c>
      <c r="L129" s="145"/>
      <c r="M129" s="149"/>
      <c r="T129" s="150"/>
      <c r="AT129" s="146" t="s">
        <v>157</v>
      </c>
      <c r="AU129" s="146" t="s">
        <v>82</v>
      </c>
      <c r="AV129" s="11" t="s">
        <v>84</v>
      </c>
      <c r="AW129" s="11" t="s">
        <v>30</v>
      </c>
      <c r="AX129" s="11" t="s">
        <v>75</v>
      </c>
      <c r="AY129" s="146" t="s">
        <v>132</v>
      </c>
    </row>
    <row r="130" spans="2:65" s="11" customFormat="1" x14ac:dyDescent="0.2">
      <c r="B130" s="145"/>
      <c r="D130" s="141" t="s">
        <v>157</v>
      </c>
      <c r="E130" s="146" t="s">
        <v>1</v>
      </c>
      <c r="F130" s="147" t="s">
        <v>283</v>
      </c>
      <c r="H130" s="148">
        <v>59.3</v>
      </c>
      <c r="L130" s="145"/>
      <c r="M130" s="149"/>
      <c r="T130" s="150"/>
      <c r="AT130" s="146" t="s">
        <v>157</v>
      </c>
      <c r="AU130" s="146" t="s">
        <v>82</v>
      </c>
      <c r="AV130" s="11" t="s">
        <v>84</v>
      </c>
      <c r="AW130" s="11" t="s">
        <v>30</v>
      </c>
      <c r="AX130" s="11" t="s">
        <v>75</v>
      </c>
      <c r="AY130" s="146" t="s">
        <v>132</v>
      </c>
    </row>
    <row r="131" spans="2:65" s="12" customFormat="1" x14ac:dyDescent="0.2">
      <c r="B131" s="151"/>
      <c r="D131" s="141" t="s">
        <v>157</v>
      </c>
      <c r="E131" s="152" t="s">
        <v>1</v>
      </c>
      <c r="F131" s="153" t="s">
        <v>160</v>
      </c>
      <c r="H131" s="154">
        <v>0.75</v>
      </c>
      <c r="L131" s="151"/>
      <c r="M131" s="155"/>
      <c r="T131" s="156"/>
      <c r="AT131" s="152" t="s">
        <v>157</v>
      </c>
      <c r="AU131" s="152" t="s">
        <v>82</v>
      </c>
      <c r="AV131" s="12" t="s">
        <v>137</v>
      </c>
      <c r="AW131" s="12" t="s">
        <v>30</v>
      </c>
      <c r="AX131" s="12" t="s">
        <v>82</v>
      </c>
      <c r="AY131" s="152" t="s">
        <v>132</v>
      </c>
    </row>
    <row r="132" spans="2:65" s="1" customFormat="1" ht="14.4" customHeight="1" x14ac:dyDescent="0.2">
      <c r="B132" s="126"/>
      <c r="C132" s="127" t="s">
        <v>84</v>
      </c>
      <c r="D132" s="128" t="s">
        <v>133</v>
      </c>
      <c r="E132" s="129" t="s">
        <v>142</v>
      </c>
      <c r="F132" s="130" t="s">
        <v>143</v>
      </c>
      <c r="G132" s="131" t="s">
        <v>136</v>
      </c>
      <c r="H132" s="132">
        <v>0.75</v>
      </c>
      <c r="I132" s="133">
        <v>145</v>
      </c>
      <c r="J132" s="133">
        <f>ROUND(I132*H132,2)</f>
        <v>108.75</v>
      </c>
      <c r="K132" s="134"/>
      <c r="L132" s="27"/>
      <c r="M132" s="135" t="s">
        <v>1</v>
      </c>
      <c r="N132" s="136" t="s">
        <v>40</v>
      </c>
      <c r="O132" s="137">
        <v>0</v>
      </c>
      <c r="P132" s="137">
        <f>O132*H132</f>
        <v>0</v>
      </c>
      <c r="Q132" s="137">
        <v>0</v>
      </c>
      <c r="R132" s="137">
        <f>Q132*H132</f>
        <v>0</v>
      </c>
      <c r="S132" s="137">
        <v>0</v>
      </c>
      <c r="T132" s="138">
        <f>S132*H132</f>
        <v>0</v>
      </c>
      <c r="AR132" s="139" t="s">
        <v>137</v>
      </c>
      <c r="AT132" s="139" t="s">
        <v>133</v>
      </c>
      <c r="AU132" s="139" t="s">
        <v>82</v>
      </c>
      <c r="AY132" s="15" t="s">
        <v>132</v>
      </c>
      <c r="BE132" s="140">
        <f>IF(N132="základní",J132,0)</f>
        <v>108.75</v>
      </c>
      <c r="BF132" s="140">
        <f>IF(N132="snížená",J132,0)</f>
        <v>0</v>
      </c>
      <c r="BG132" s="140">
        <f>IF(N132="zákl. přenesená",J132,0)</f>
        <v>0</v>
      </c>
      <c r="BH132" s="140">
        <f>IF(N132="sníž. přenesená",J132,0)</f>
        <v>0</v>
      </c>
      <c r="BI132" s="140">
        <f>IF(N132="nulová",J132,0)</f>
        <v>0</v>
      </c>
      <c r="BJ132" s="15" t="s">
        <v>82</v>
      </c>
      <c r="BK132" s="140">
        <f>ROUND(I132*H132,2)</f>
        <v>108.75</v>
      </c>
      <c r="BL132" s="15" t="s">
        <v>137</v>
      </c>
      <c r="BM132" s="139" t="s">
        <v>284</v>
      </c>
    </row>
    <row r="133" spans="2:65" s="1" customFormat="1" x14ac:dyDescent="0.2">
      <c r="B133" s="27"/>
      <c r="D133" s="141" t="s">
        <v>139</v>
      </c>
      <c r="F133" s="142" t="s">
        <v>143</v>
      </c>
      <c r="L133" s="27"/>
      <c r="M133" s="143"/>
      <c r="T133" s="51"/>
      <c r="AT133" s="15" t="s">
        <v>139</v>
      </c>
      <c r="AU133" s="15" t="s">
        <v>82</v>
      </c>
    </row>
    <row r="134" spans="2:65" s="1" customFormat="1" ht="19.2" x14ac:dyDescent="0.2">
      <c r="B134" s="27"/>
      <c r="D134" s="141" t="s">
        <v>140</v>
      </c>
      <c r="F134" s="144" t="s">
        <v>285</v>
      </c>
      <c r="L134" s="27"/>
      <c r="M134" s="143"/>
      <c r="T134" s="51"/>
      <c r="AT134" s="15" t="s">
        <v>140</v>
      </c>
      <c r="AU134" s="15" t="s">
        <v>82</v>
      </c>
    </row>
    <row r="135" spans="2:65" s="10" customFormat="1" ht="25.95" customHeight="1" x14ac:dyDescent="0.25">
      <c r="B135" s="117"/>
      <c r="D135" s="118" t="s">
        <v>74</v>
      </c>
      <c r="E135" s="119" t="s">
        <v>146</v>
      </c>
      <c r="F135" s="119" t="s">
        <v>147</v>
      </c>
      <c r="J135" s="120">
        <f>BK135</f>
        <v>496.5</v>
      </c>
      <c r="L135" s="117"/>
      <c r="M135" s="121"/>
      <c r="P135" s="122">
        <f>SUM(P136:P144)</f>
        <v>0</v>
      </c>
      <c r="R135" s="122">
        <f>SUM(R136:R144)</f>
        <v>0.43177500000000002</v>
      </c>
      <c r="T135" s="123">
        <f>SUM(T136:T144)</f>
        <v>0</v>
      </c>
      <c r="AR135" s="118" t="s">
        <v>82</v>
      </c>
      <c r="AT135" s="124" t="s">
        <v>74</v>
      </c>
      <c r="AU135" s="124" t="s">
        <v>75</v>
      </c>
      <c r="AY135" s="118" t="s">
        <v>132</v>
      </c>
      <c r="BK135" s="125">
        <f>SUM(BK136:BK144)</f>
        <v>496.5</v>
      </c>
    </row>
    <row r="136" spans="2:65" s="1" customFormat="1" ht="14.4" customHeight="1" x14ac:dyDescent="0.2">
      <c r="B136" s="126"/>
      <c r="C136" s="127" t="s">
        <v>148</v>
      </c>
      <c r="D136" s="128" t="s">
        <v>133</v>
      </c>
      <c r="E136" s="129" t="s">
        <v>149</v>
      </c>
      <c r="F136" s="130" t="s">
        <v>150</v>
      </c>
      <c r="G136" s="131" t="s">
        <v>136</v>
      </c>
      <c r="H136" s="132">
        <v>0.75</v>
      </c>
      <c r="I136" s="133">
        <v>165</v>
      </c>
      <c r="J136" s="133">
        <f>ROUND(I136*H136,2)</f>
        <v>123.75</v>
      </c>
      <c r="K136" s="134"/>
      <c r="L136" s="27"/>
      <c r="M136" s="135" t="s">
        <v>1</v>
      </c>
      <c r="N136" s="136" t="s">
        <v>40</v>
      </c>
      <c r="O136" s="137">
        <v>0</v>
      </c>
      <c r="P136" s="137">
        <f>O136*H136</f>
        <v>0</v>
      </c>
      <c r="Q136" s="137">
        <v>0.37080000000000002</v>
      </c>
      <c r="R136" s="137">
        <f>Q136*H136</f>
        <v>0.27810000000000001</v>
      </c>
      <c r="S136" s="137">
        <v>0</v>
      </c>
      <c r="T136" s="138">
        <f>S136*H136</f>
        <v>0</v>
      </c>
      <c r="AR136" s="139" t="s">
        <v>137</v>
      </c>
      <c r="AT136" s="139" t="s">
        <v>133</v>
      </c>
      <c r="AU136" s="139" t="s">
        <v>82</v>
      </c>
      <c r="AY136" s="15" t="s">
        <v>132</v>
      </c>
      <c r="BE136" s="140">
        <f>IF(N136="základní",J136,0)</f>
        <v>123.75</v>
      </c>
      <c r="BF136" s="140">
        <f>IF(N136="snížená",J136,0)</f>
        <v>0</v>
      </c>
      <c r="BG136" s="140">
        <f>IF(N136="zákl. přenesená",J136,0)</f>
        <v>0</v>
      </c>
      <c r="BH136" s="140">
        <f>IF(N136="sníž. přenesená",J136,0)</f>
        <v>0</v>
      </c>
      <c r="BI136" s="140">
        <f>IF(N136="nulová",J136,0)</f>
        <v>0</v>
      </c>
      <c r="BJ136" s="15" t="s">
        <v>82</v>
      </c>
      <c r="BK136" s="140">
        <f>ROUND(I136*H136,2)</f>
        <v>123.75</v>
      </c>
      <c r="BL136" s="15" t="s">
        <v>137</v>
      </c>
      <c r="BM136" s="139" t="s">
        <v>286</v>
      </c>
    </row>
    <row r="137" spans="2:65" s="1" customFormat="1" x14ac:dyDescent="0.2">
      <c r="B137" s="27"/>
      <c r="D137" s="141" t="s">
        <v>139</v>
      </c>
      <c r="F137" s="142" t="s">
        <v>150</v>
      </c>
      <c r="L137" s="27"/>
      <c r="M137" s="143"/>
      <c r="T137" s="51"/>
      <c r="AT137" s="15" t="s">
        <v>139</v>
      </c>
      <c r="AU137" s="15" t="s">
        <v>82</v>
      </c>
    </row>
    <row r="138" spans="2:65" s="1" customFormat="1" ht="19.2" x14ac:dyDescent="0.2">
      <c r="B138" s="27"/>
      <c r="D138" s="141" t="s">
        <v>140</v>
      </c>
      <c r="F138" s="144" t="s">
        <v>287</v>
      </c>
      <c r="L138" s="27"/>
      <c r="M138" s="143"/>
      <c r="T138" s="51"/>
      <c r="AT138" s="15" t="s">
        <v>140</v>
      </c>
      <c r="AU138" s="15" t="s">
        <v>82</v>
      </c>
    </row>
    <row r="139" spans="2:65" s="1" customFormat="1" ht="37.950000000000003" customHeight="1" x14ac:dyDescent="0.2">
      <c r="B139" s="126"/>
      <c r="C139" s="127" t="s">
        <v>137</v>
      </c>
      <c r="D139" s="128" t="s">
        <v>133</v>
      </c>
      <c r="E139" s="129" t="s">
        <v>153</v>
      </c>
      <c r="F139" s="130" t="s">
        <v>154</v>
      </c>
      <c r="G139" s="131" t="s">
        <v>136</v>
      </c>
      <c r="H139" s="132">
        <v>0.75</v>
      </c>
      <c r="I139" s="133">
        <v>250</v>
      </c>
      <c r="J139" s="133">
        <f>ROUND(I139*H139,2)</f>
        <v>187.5</v>
      </c>
      <c r="K139" s="134"/>
      <c r="L139" s="27"/>
      <c r="M139" s="135" t="s">
        <v>1</v>
      </c>
      <c r="N139" s="136" t="s">
        <v>40</v>
      </c>
      <c r="O139" s="137">
        <v>0</v>
      </c>
      <c r="P139" s="137">
        <f>O139*H139</f>
        <v>0</v>
      </c>
      <c r="Q139" s="137">
        <v>7.3899999999999993E-2</v>
      </c>
      <c r="R139" s="137">
        <f>Q139*H139</f>
        <v>5.5424999999999995E-2</v>
      </c>
      <c r="S139" s="137">
        <v>0</v>
      </c>
      <c r="T139" s="138">
        <f>S139*H139</f>
        <v>0</v>
      </c>
      <c r="AR139" s="139" t="s">
        <v>137</v>
      </c>
      <c r="AT139" s="139" t="s">
        <v>133</v>
      </c>
      <c r="AU139" s="139" t="s">
        <v>82</v>
      </c>
      <c r="AY139" s="15" t="s">
        <v>132</v>
      </c>
      <c r="BE139" s="140">
        <f>IF(N139="základní",J139,0)</f>
        <v>187.5</v>
      </c>
      <c r="BF139" s="140">
        <f>IF(N139="snížená",J139,0)</f>
        <v>0</v>
      </c>
      <c r="BG139" s="140">
        <f>IF(N139="zákl. přenesená",J139,0)</f>
        <v>0</v>
      </c>
      <c r="BH139" s="140">
        <f>IF(N139="sníž. přenesená",J139,0)</f>
        <v>0</v>
      </c>
      <c r="BI139" s="140">
        <f>IF(N139="nulová",J139,0)</f>
        <v>0</v>
      </c>
      <c r="BJ139" s="15" t="s">
        <v>82</v>
      </c>
      <c r="BK139" s="140">
        <f>ROUND(I139*H139,2)</f>
        <v>187.5</v>
      </c>
      <c r="BL139" s="15" t="s">
        <v>137</v>
      </c>
      <c r="BM139" s="139" t="s">
        <v>288</v>
      </c>
    </row>
    <row r="140" spans="2:65" s="1" customFormat="1" ht="28.8" x14ac:dyDescent="0.2">
      <c r="B140" s="27"/>
      <c r="D140" s="141" t="s">
        <v>139</v>
      </c>
      <c r="F140" s="142" t="s">
        <v>154</v>
      </c>
      <c r="L140" s="27"/>
      <c r="M140" s="143"/>
      <c r="T140" s="51"/>
      <c r="AT140" s="15" t="s">
        <v>139</v>
      </c>
      <c r="AU140" s="15" t="s">
        <v>82</v>
      </c>
    </row>
    <row r="141" spans="2:65" s="1" customFormat="1" ht="19.2" x14ac:dyDescent="0.2">
      <c r="B141" s="27"/>
      <c r="D141" s="141" t="s">
        <v>140</v>
      </c>
      <c r="F141" s="144" t="s">
        <v>289</v>
      </c>
      <c r="L141" s="27"/>
      <c r="M141" s="143"/>
      <c r="T141" s="51"/>
      <c r="AT141" s="15" t="s">
        <v>140</v>
      </c>
      <c r="AU141" s="15" t="s">
        <v>82</v>
      </c>
    </row>
    <row r="142" spans="2:65" s="1" customFormat="1" ht="14.4" customHeight="1" x14ac:dyDescent="0.2">
      <c r="B142" s="126"/>
      <c r="C142" s="157" t="s">
        <v>146</v>
      </c>
      <c r="D142" s="158" t="s">
        <v>161</v>
      </c>
      <c r="E142" s="159" t="s">
        <v>162</v>
      </c>
      <c r="F142" s="160" t="s">
        <v>163</v>
      </c>
      <c r="G142" s="161" t="s">
        <v>136</v>
      </c>
      <c r="H142" s="162">
        <v>0.75</v>
      </c>
      <c r="I142" s="163">
        <v>247</v>
      </c>
      <c r="J142" s="163">
        <f>ROUND(I142*H142,2)</f>
        <v>185.25</v>
      </c>
      <c r="K142" s="164"/>
      <c r="L142" s="165"/>
      <c r="M142" s="166" t="s">
        <v>1</v>
      </c>
      <c r="N142" s="167" t="s">
        <v>40</v>
      </c>
      <c r="O142" s="137">
        <v>0</v>
      </c>
      <c r="P142" s="137">
        <f>O142*H142</f>
        <v>0</v>
      </c>
      <c r="Q142" s="137">
        <v>0.13100000000000001</v>
      </c>
      <c r="R142" s="137">
        <f>Q142*H142</f>
        <v>9.8250000000000004E-2</v>
      </c>
      <c r="S142" s="137">
        <v>0</v>
      </c>
      <c r="T142" s="138">
        <f>S142*H142</f>
        <v>0</v>
      </c>
      <c r="AR142" s="139" t="s">
        <v>164</v>
      </c>
      <c r="AT142" s="139" t="s">
        <v>161</v>
      </c>
      <c r="AU142" s="139" t="s">
        <v>82</v>
      </c>
      <c r="AY142" s="15" t="s">
        <v>132</v>
      </c>
      <c r="BE142" s="140">
        <f>IF(N142="základní",J142,0)</f>
        <v>185.25</v>
      </c>
      <c r="BF142" s="140">
        <f>IF(N142="snížená",J142,0)</f>
        <v>0</v>
      </c>
      <c r="BG142" s="140">
        <f>IF(N142="zákl. přenesená",J142,0)</f>
        <v>0</v>
      </c>
      <c r="BH142" s="140">
        <f>IF(N142="sníž. přenesená",J142,0)</f>
        <v>0</v>
      </c>
      <c r="BI142" s="140">
        <f>IF(N142="nulová",J142,0)</f>
        <v>0</v>
      </c>
      <c r="BJ142" s="15" t="s">
        <v>82</v>
      </c>
      <c r="BK142" s="140">
        <f>ROUND(I142*H142,2)</f>
        <v>185.25</v>
      </c>
      <c r="BL142" s="15" t="s">
        <v>137</v>
      </c>
      <c r="BM142" s="139" t="s">
        <v>290</v>
      </c>
    </row>
    <row r="143" spans="2:65" s="1" customFormat="1" x14ac:dyDescent="0.2">
      <c r="B143" s="27"/>
      <c r="D143" s="141" t="s">
        <v>139</v>
      </c>
      <c r="F143" s="142" t="s">
        <v>163</v>
      </c>
      <c r="L143" s="27"/>
      <c r="M143" s="143"/>
      <c r="T143" s="51"/>
      <c r="AT143" s="15" t="s">
        <v>139</v>
      </c>
      <c r="AU143" s="15" t="s">
        <v>82</v>
      </c>
    </row>
    <row r="144" spans="2:65" s="1" customFormat="1" ht="19.2" x14ac:dyDescent="0.2">
      <c r="B144" s="27"/>
      <c r="D144" s="141" t="s">
        <v>140</v>
      </c>
      <c r="F144" s="144" t="s">
        <v>291</v>
      </c>
      <c r="L144" s="27"/>
      <c r="M144" s="143"/>
      <c r="T144" s="51"/>
      <c r="AT144" s="15" t="s">
        <v>140</v>
      </c>
      <c r="AU144" s="15" t="s">
        <v>82</v>
      </c>
    </row>
    <row r="145" spans="2:65" s="10" customFormat="1" ht="25.95" customHeight="1" x14ac:dyDescent="0.25">
      <c r="B145" s="117"/>
      <c r="D145" s="118" t="s">
        <v>74</v>
      </c>
      <c r="E145" s="119" t="s">
        <v>188</v>
      </c>
      <c r="F145" s="119" t="s">
        <v>189</v>
      </c>
      <c r="J145" s="120">
        <f>BK145</f>
        <v>787.5</v>
      </c>
      <c r="L145" s="117"/>
      <c r="M145" s="121"/>
      <c r="P145" s="122">
        <f>SUM(P146:P154)</f>
        <v>0</v>
      </c>
      <c r="R145" s="122">
        <f>SUM(R146:R154)</f>
        <v>0.37850400000000001</v>
      </c>
      <c r="T145" s="123">
        <f>SUM(T146:T154)</f>
        <v>0</v>
      </c>
      <c r="AR145" s="118" t="s">
        <v>82</v>
      </c>
      <c r="AT145" s="124" t="s">
        <v>74</v>
      </c>
      <c r="AU145" s="124" t="s">
        <v>75</v>
      </c>
      <c r="AY145" s="118" t="s">
        <v>132</v>
      </c>
      <c r="BK145" s="125">
        <f>SUM(BK146:BK154)</f>
        <v>787.5</v>
      </c>
    </row>
    <row r="146" spans="2:65" s="1" customFormat="1" ht="24.15" customHeight="1" x14ac:dyDescent="0.2">
      <c r="B146" s="126"/>
      <c r="C146" s="127" t="s">
        <v>169</v>
      </c>
      <c r="D146" s="128" t="s">
        <v>133</v>
      </c>
      <c r="E146" s="129" t="s">
        <v>190</v>
      </c>
      <c r="F146" s="130" t="s">
        <v>191</v>
      </c>
      <c r="G146" s="131" t="s">
        <v>192</v>
      </c>
      <c r="H146" s="132">
        <v>2.1</v>
      </c>
      <c r="I146" s="133">
        <v>290</v>
      </c>
      <c r="J146" s="133">
        <f>ROUND(I146*H146,2)</f>
        <v>609</v>
      </c>
      <c r="K146" s="134"/>
      <c r="L146" s="27"/>
      <c r="M146" s="135" t="s">
        <v>1</v>
      </c>
      <c r="N146" s="136" t="s">
        <v>40</v>
      </c>
      <c r="O146" s="137">
        <v>0</v>
      </c>
      <c r="P146" s="137">
        <f>O146*H146</f>
        <v>0</v>
      </c>
      <c r="Q146" s="137">
        <v>0.14424000000000001</v>
      </c>
      <c r="R146" s="137">
        <f>Q146*H146</f>
        <v>0.30290400000000001</v>
      </c>
      <c r="S146" s="137">
        <v>0</v>
      </c>
      <c r="T146" s="138">
        <f>S146*H146</f>
        <v>0</v>
      </c>
      <c r="AR146" s="139" t="s">
        <v>137</v>
      </c>
      <c r="AT146" s="139" t="s">
        <v>133</v>
      </c>
      <c r="AU146" s="139" t="s">
        <v>82</v>
      </c>
      <c r="AY146" s="15" t="s">
        <v>132</v>
      </c>
      <c r="BE146" s="140">
        <f>IF(N146="základní",J146,0)</f>
        <v>609</v>
      </c>
      <c r="BF146" s="140">
        <f>IF(N146="snížená",J146,0)</f>
        <v>0</v>
      </c>
      <c r="BG146" s="140">
        <f>IF(N146="zákl. přenesená",J146,0)</f>
        <v>0</v>
      </c>
      <c r="BH146" s="140">
        <f>IF(N146="sníž. přenesená",J146,0)</f>
        <v>0</v>
      </c>
      <c r="BI146" s="140">
        <f>IF(N146="nulová",J146,0)</f>
        <v>0</v>
      </c>
      <c r="BJ146" s="15" t="s">
        <v>82</v>
      </c>
      <c r="BK146" s="140">
        <f>ROUND(I146*H146,2)</f>
        <v>609</v>
      </c>
      <c r="BL146" s="15" t="s">
        <v>137</v>
      </c>
      <c r="BM146" s="139" t="s">
        <v>292</v>
      </c>
    </row>
    <row r="147" spans="2:65" s="1" customFormat="1" ht="19.2" x14ac:dyDescent="0.2">
      <c r="B147" s="27"/>
      <c r="D147" s="141" t="s">
        <v>139</v>
      </c>
      <c r="F147" s="142" t="s">
        <v>191</v>
      </c>
      <c r="L147" s="27"/>
      <c r="M147" s="143"/>
      <c r="T147" s="51"/>
      <c r="AT147" s="15" t="s">
        <v>139</v>
      </c>
      <c r="AU147" s="15" t="s">
        <v>82</v>
      </c>
    </row>
    <row r="148" spans="2:65" s="1" customFormat="1" ht="19.2" x14ac:dyDescent="0.2">
      <c r="B148" s="27"/>
      <c r="D148" s="141" t="s">
        <v>140</v>
      </c>
      <c r="F148" s="144" t="s">
        <v>293</v>
      </c>
      <c r="L148" s="27"/>
      <c r="M148" s="143"/>
      <c r="T148" s="51"/>
      <c r="AT148" s="15" t="s">
        <v>140</v>
      </c>
      <c r="AU148" s="15" t="s">
        <v>82</v>
      </c>
    </row>
    <row r="149" spans="2:65" s="11" customFormat="1" x14ac:dyDescent="0.2">
      <c r="B149" s="145"/>
      <c r="D149" s="141" t="s">
        <v>157</v>
      </c>
      <c r="E149" s="146" t="s">
        <v>1</v>
      </c>
      <c r="F149" s="147" t="s">
        <v>294</v>
      </c>
      <c r="H149" s="148">
        <v>-38</v>
      </c>
      <c r="L149" s="145"/>
      <c r="M149" s="149"/>
      <c r="T149" s="150"/>
      <c r="AT149" s="146" t="s">
        <v>157</v>
      </c>
      <c r="AU149" s="146" t="s">
        <v>82</v>
      </c>
      <c r="AV149" s="11" t="s">
        <v>84</v>
      </c>
      <c r="AW149" s="11" t="s">
        <v>30</v>
      </c>
      <c r="AX149" s="11" t="s">
        <v>75</v>
      </c>
      <c r="AY149" s="146" t="s">
        <v>132</v>
      </c>
    </row>
    <row r="150" spans="2:65" s="11" customFormat="1" x14ac:dyDescent="0.2">
      <c r="B150" s="145"/>
      <c r="D150" s="141" t="s">
        <v>157</v>
      </c>
      <c r="E150" s="146" t="s">
        <v>1</v>
      </c>
      <c r="F150" s="147" t="s">
        <v>295</v>
      </c>
      <c r="H150" s="148">
        <v>40.1</v>
      </c>
      <c r="L150" s="145"/>
      <c r="M150" s="149"/>
      <c r="T150" s="150"/>
      <c r="AT150" s="146" t="s">
        <v>157</v>
      </c>
      <c r="AU150" s="146" t="s">
        <v>82</v>
      </c>
      <c r="AV150" s="11" t="s">
        <v>84</v>
      </c>
      <c r="AW150" s="11" t="s">
        <v>30</v>
      </c>
      <c r="AX150" s="11" t="s">
        <v>75</v>
      </c>
      <c r="AY150" s="146" t="s">
        <v>132</v>
      </c>
    </row>
    <row r="151" spans="2:65" s="12" customFormat="1" x14ac:dyDescent="0.2">
      <c r="B151" s="151"/>
      <c r="D151" s="141" t="s">
        <v>157</v>
      </c>
      <c r="E151" s="152" t="s">
        <v>1</v>
      </c>
      <c r="F151" s="153" t="s">
        <v>160</v>
      </c>
      <c r="H151" s="154">
        <v>2.1</v>
      </c>
      <c r="L151" s="151"/>
      <c r="M151" s="155"/>
      <c r="T151" s="156"/>
      <c r="AT151" s="152" t="s">
        <v>157</v>
      </c>
      <c r="AU151" s="152" t="s">
        <v>82</v>
      </c>
      <c r="AV151" s="12" t="s">
        <v>137</v>
      </c>
      <c r="AW151" s="12" t="s">
        <v>30</v>
      </c>
      <c r="AX151" s="12" t="s">
        <v>82</v>
      </c>
      <c r="AY151" s="152" t="s">
        <v>132</v>
      </c>
    </row>
    <row r="152" spans="2:65" s="1" customFormat="1" ht="14.4" customHeight="1" x14ac:dyDescent="0.2">
      <c r="B152" s="126"/>
      <c r="C152" s="157" t="s">
        <v>230</v>
      </c>
      <c r="D152" s="158" t="s">
        <v>161</v>
      </c>
      <c r="E152" s="159" t="s">
        <v>198</v>
      </c>
      <c r="F152" s="160" t="s">
        <v>199</v>
      </c>
      <c r="G152" s="161" t="s">
        <v>200</v>
      </c>
      <c r="H152" s="162">
        <v>2.1</v>
      </c>
      <c r="I152" s="163">
        <v>85</v>
      </c>
      <c r="J152" s="163">
        <f>ROUND(I152*H152,2)</f>
        <v>178.5</v>
      </c>
      <c r="K152" s="164"/>
      <c r="L152" s="165"/>
      <c r="M152" s="166" t="s">
        <v>1</v>
      </c>
      <c r="N152" s="167" t="s">
        <v>40</v>
      </c>
      <c r="O152" s="137">
        <v>0</v>
      </c>
      <c r="P152" s="137">
        <f>O152*H152</f>
        <v>0</v>
      </c>
      <c r="Q152" s="137">
        <v>3.5999999999999997E-2</v>
      </c>
      <c r="R152" s="137">
        <f>Q152*H152</f>
        <v>7.5600000000000001E-2</v>
      </c>
      <c r="S152" s="137">
        <v>0</v>
      </c>
      <c r="T152" s="138">
        <f>S152*H152</f>
        <v>0</v>
      </c>
      <c r="AR152" s="139" t="s">
        <v>164</v>
      </c>
      <c r="AT152" s="139" t="s">
        <v>161</v>
      </c>
      <c r="AU152" s="139" t="s">
        <v>82</v>
      </c>
      <c r="AY152" s="15" t="s">
        <v>132</v>
      </c>
      <c r="BE152" s="140">
        <f>IF(N152="základní",J152,0)</f>
        <v>178.5</v>
      </c>
      <c r="BF152" s="140">
        <f>IF(N152="snížená",J152,0)</f>
        <v>0</v>
      </c>
      <c r="BG152" s="140">
        <f>IF(N152="zákl. přenesená",J152,0)</f>
        <v>0</v>
      </c>
      <c r="BH152" s="140">
        <f>IF(N152="sníž. přenesená",J152,0)</f>
        <v>0</v>
      </c>
      <c r="BI152" s="140">
        <f>IF(N152="nulová",J152,0)</f>
        <v>0</v>
      </c>
      <c r="BJ152" s="15" t="s">
        <v>82</v>
      </c>
      <c r="BK152" s="140">
        <f>ROUND(I152*H152,2)</f>
        <v>178.5</v>
      </c>
      <c r="BL152" s="15" t="s">
        <v>137</v>
      </c>
      <c r="BM152" s="139" t="s">
        <v>296</v>
      </c>
    </row>
    <row r="153" spans="2:65" s="1" customFormat="1" x14ac:dyDescent="0.2">
      <c r="B153" s="27"/>
      <c r="D153" s="141" t="s">
        <v>139</v>
      </c>
      <c r="F153" s="142" t="s">
        <v>199</v>
      </c>
      <c r="L153" s="27"/>
      <c r="M153" s="143"/>
      <c r="T153" s="51"/>
      <c r="AT153" s="15" t="s">
        <v>139</v>
      </c>
      <c r="AU153" s="15" t="s">
        <v>82</v>
      </c>
    </row>
    <row r="154" spans="2:65" s="1" customFormat="1" ht="19.2" x14ac:dyDescent="0.2">
      <c r="B154" s="27"/>
      <c r="D154" s="141" t="s">
        <v>140</v>
      </c>
      <c r="F154" s="144" t="s">
        <v>297</v>
      </c>
      <c r="L154" s="27"/>
      <c r="M154" s="143"/>
      <c r="T154" s="51"/>
      <c r="AT154" s="15" t="s">
        <v>140</v>
      </c>
      <c r="AU154" s="15" t="s">
        <v>82</v>
      </c>
    </row>
    <row r="155" spans="2:65" s="10" customFormat="1" ht="25.95" customHeight="1" x14ac:dyDescent="0.25">
      <c r="B155" s="117"/>
      <c r="D155" s="118" t="s">
        <v>74</v>
      </c>
      <c r="E155" s="119" t="s">
        <v>167</v>
      </c>
      <c r="F155" s="119" t="s">
        <v>168</v>
      </c>
      <c r="J155" s="120">
        <f>BK155</f>
        <v>44.57</v>
      </c>
      <c r="L155" s="117"/>
      <c r="M155" s="121"/>
      <c r="P155" s="122">
        <f>SUM(P156:P158)</f>
        <v>0</v>
      </c>
      <c r="R155" s="122">
        <f>SUM(R156:R158)</f>
        <v>0</v>
      </c>
      <c r="T155" s="123">
        <f>SUM(T156:T158)</f>
        <v>0</v>
      </c>
      <c r="AR155" s="118" t="s">
        <v>82</v>
      </c>
      <c r="AT155" s="124" t="s">
        <v>74</v>
      </c>
      <c r="AU155" s="124" t="s">
        <v>75</v>
      </c>
      <c r="AY155" s="118" t="s">
        <v>132</v>
      </c>
      <c r="BK155" s="125">
        <f>SUM(BK156:BK158)</f>
        <v>44.57</v>
      </c>
    </row>
    <row r="156" spans="2:65" s="1" customFormat="1" ht="14.4" customHeight="1" x14ac:dyDescent="0.2">
      <c r="B156" s="126"/>
      <c r="C156" s="127" t="s">
        <v>164</v>
      </c>
      <c r="D156" s="128" t="s">
        <v>133</v>
      </c>
      <c r="E156" s="129" t="s">
        <v>170</v>
      </c>
      <c r="F156" s="130" t="s">
        <v>171</v>
      </c>
      <c r="G156" s="131" t="s">
        <v>172</v>
      </c>
      <c r="H156" s="132">
        <v>0.81028</v>
      </c>
      <c r="I156" s="133">
        <v>55</v>
      </c>
      <c r="J156" s="133">
        <f>ROUND(I156*H156,2)</f>
        <v>44.57</v>
      </c>
      <c r="K156" s="134"/>
      <c r="L156" s="27"/>
      <c r="M156" s="135" t="s">
        <v>1</v>
      </c>
      <c r="N156" s="136" t="s">
        <v>40</v>
      </c>
      <c r="O156" s="137">
        <v>0</v>
      </c>
      <c r="P156" s="137">
        <f>O156*H156</f>
        <v>0</v>
      </c>
      <c r="Q156" s="137">
        <v>0</v>
      </c>
      <c r="R156" s="137">
        <f>Q156*H156</f>
        <v>0</v>
      </c>
      <c r="S156" s="137">
        <v>0</v>
      </c>
      <c r="T156" s="138">
        <f>S156*H156</f>
        <v>0</v>
      </c>
      <c r="AR156" s="139" t="s">
        <v>137</v>
      </c>
      <c r="AT156" s="139" t="s">
        <v>133</v>
      </c>
      <c r="AU156" s="139" t="s">
        <v>82</v>
      </c>
      <c r="AY156" s="15" t="s">
        <v>132</v>
      </c>
      <c r="BE156" s="140">
        <f>IF(N156="základní",J156,0)</f>
        <v>44.57</v>
      </c>
      <c r="BF156" s="140">
        <f>IF(N156="snížená",J156,0)</f>
        <v>0</v>
      </c>
      <c r="BG156" s="140">
        <f>IF(N156="zákl. přenesená",J156,0)</f>
        <v>0</v>
      </c>
      <c r="BH156" s="140">
        <f>IF(N156="sníž. přenesená",J156,0)</f>
        <v>0</v>
      </c>
      <c r="BI156" s="140">
        <f>IF(N156="nulová",J156,0)</f>
        <v>0</v>
      </c>
      <c r="BJ156" s="15" t="s">
        <v>82</v>
      </c>
      <c r="BK156" s="140">
        <f>ROUND(I156*H156,2)</f>
        <v>44.57</v>
      </c>
      <c r="BL156" s="15" t="s">
        <v>137</v>
      </c>
      <c r="BM156" s="139" t="s">
        <v>298</v>
      </c>
    </row>
    <row r="157" spans="2:65" s="1" customFormat="1" x14ac:dyDescent="0.2">
      <c r="B157" s="27"/>
      <c r="D157" s="141" t="s">
        <v>139</v>
      </c>
      <c r="F157" s="142" t="s">
        <v>171</v>
      </c>
      <c r="L157" s="27"/>
      <c r="M157" s="143"/>
      <c r="T157" s="51"/>
      <c r="AT157" s="15" t="s">
        <v>139</v>
      </c>
      <c r="AU157" s="15" t="s">
        <v>82</v>
      </c>
    </row>
    <row r="158" spans="2:65" s="1" customFormat="1" ht="19.2" x14ac:dyDescent="0.2">
      <c r="B158" s="27"/>
      <c r="D158" s="141" t="s">
        <v>140</v>
      </c>
      <c r="F158" s="144" t="s">
        <v>299</v>
      </c>
      <c r="L158" s="27"/>
      <c r="M158" s="168"/>
      <c r="N158" s="169"/>
      <c r="O158" s="169"/>
      <c r="P158" s="169"/>
      <c r="Q158" s="169"/>
      <c r="R158" s="169"/>
      <c r="S158" s="169"/>
      <c r="T158" s="170"/>
      <c r="AT158" s="15" t="s">
        <v>140</v>
      </c>
      <c r="AU158" s="15" t="s">
        <v>82</v>
      </c>
    </row>
    <row r="159" spans="2:65" s="1" customFormat="1" ht="6.9" customHeight="1" x14ac:dyDescent="0.2">
      <c r="B159" s="39"/>
      <c r="C159" s="40"/>
      <c r="D159" s="40"/>
      <c r="E159" s="40"/>
      <c r="F159" s="40"/>
      <c r="G159" s="40"/>
      <c r="H159" s="40"/>
      <c r="I159" s="40"/>
      <c r="J159" s="40"/>
      <c r="K159" s="40"/>
      <c r="L159" s="27"/>
    </row>
  </sheetData>
  <autoFilter ref="C123:K158" xr:uid="{00000000-0009-0000-0000-000007000000}"/>
  <mergeCells count="11">
    <mergeCell ref="L2:V2"/>
    <mergeCell ref="E87:H87"/>
    <mergeCell ref="E89:H89"/>
    <mergeCell ref="E112:H112"/>
    <mergeCell ref="E114:H114"/>
    <mergeCell ref="E116:H116"/>
    <mergeCell ref="E7:H7"/>
    <mergeCell ref="E9:H9"/>
    <mergeCell ref="E11:H11"/>
    <mergeCell ref="E29:H29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16</vt:i4>
      </vt:variant>
    </vt:vector>
  </HeadingPairs>
  <TitlesOfParts>
    <vt:vector size="24" baseType="lpstr">
      <vt:lpstr>Rekapitulace stavby</vt:lpstr>
      <vt:lpstr>14.01 MP - Změnový list č...</vt:lpstr>
      <vt:lpstr>14.01 VP - Změnový list č...</vt:lpstr>
      <vt:lpstr>15.01 MP - Změnový list č...</vt:lpstr>
      <vt:lpstr>15.01 VP - Změnový list č...</vt:lpstr>
      <vt:lpstr>16.01 MP - Změnový list č...</vt:lpstr>
      <vt:lpstr>16.01 VP - Změnový list č...</vt:lpstr>
      <vt:lpstr>17.01 VP - Změnový list č...</vt:lpstr>
      <vt:lpstr>'14.01 MP - Změnový list č...'!Názvy_tisku</vt:lpstr>
      <vt:lpstr>'14.01 VP - Změnový list č...'!Názvy_tisku</vt:lpstr>
      <vt:lpstr>'15.01 MP - Změnový list č...'!Názvy_tisku</vt:lpstr>
      <vt:lpstr>'15.01 VP - Změnový list č...'!Názvy_tisku</vt:lpstr>
      <vt:lpstr>'16.01 MP - Změnový list č...'!Názvy_tisku</vt:lpstr>
      <vt:lpstr>'16.01 VP - Změnový list č...'!Názvy_tisku</vt:lpstr>
      <vt:lpstr>'17.01 VP - Změnový list č...'!Názvy_tisku</vt:lpstr>
      <vt:lpstr>'Rekapitulace stavby'!Názvy_tisku</vt:lpstr>
      <vt:lpstr>'14.01 MP - Změnový list č...'!Oblast_tisku</vt:lpstr>
      <vt:lpstr>'14.01 VP - Změnový list č...'!Oblast_tisku</vt:lpstr>
      <vt:lpstr>'15.01 MP - Změnový list č...'!Oblast_tisku</vt:lpstr>
      <vt:lpstr>'15.01 VP - Změnový list č...'!Oblast_tisku</vt:lpstr>
      <vt:lpstr>'16.01 MP - Změnový list č...'!Oblast_tisku</vt:lpstr>
      <vt:lpstr>'16.01 VP - Změnový list č...'!Oblast_tisku</vt:lpstr>
      <vt:lpstr>'17.01 VP - Změnový list č...'!Oblast_tisku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Toman</dc:creator>
  <cp:lastModifiedBy>Ivana Tužínská</cp:lastModifiedBy>
  <dcterms:created xsi:type="dcterms:W3CDTF">2022-09-08T13:34:12Z</dcterms:created>
  <dcterms:modified xsi:type="dcterms:W3CDTF">2022-09-22T11:03:16Z</dcterms:modified>
</cp:coreProperties>
</file>